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hidePivotFieldList="1" defaultThemeVersion="166925"/>
  <mc:AlternateContent xmlns:mc="http://schemas.openxmlformats.org/markup-compatibility/2006">
    <mc:Choice Requires="x15">
      <x15ac:absPath xmlns:x15ac="http://schemas.microsoft.com/office/spreadsheetml/2010/11/ac" url="C:\Users\user\OneDrive - Consejo Superior de la Judicatura\Escritorio\HECTOR BORREGO AUXULIAR\SIGCMA 2024\SIGCMA 2024\COMUNICACION INSTITUCIONAL\III TRIMESTRE\"/>
    </mc:Choice>
  </mc:AlternateContent>
  <xr:revisionPtr revIDLastSave="0" documentId="13_ncr:1_{45044008-9D63-4D5B-A2A9-0BE2C6B2CA56}" xr6:coauthVersionLast="47" xr6:coauthVersionMax="47" xr10:uidLastSave="{00000000-0000-0000-0000-000000000000}"/>
  <bookViews>
    <workbookView xWindow="-120" yWindow="-120" windowWidth="29040" windowHeight="15720" tabRatio="898" firstSheet="5" activeTab="13" xr2:uid="{00000000-000D-0000-FFFF-FFFF00000000}"/>
  </bookViews>
  <sheets>
    <sheet name="1- Presentación" sheetId="33" r:id="rId1"/>
    <sheet name="Conceptos  37001" sheetId="38" r:id="rId2"/>
    <sheet name="2- Análisis de Contexto " sheetId="14" r:id="rId3"/>
    <sheet name="3- Estrategias" sheetId="15"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50" i="29" l="1"/>
  <c r="A40" i="29"/>
  <c r="L71" i="28"/>
  <c r="L70" i="28"/>
  <c r="C71" i="28"/>
  <c r="C72" i="28"/>
  <c r="C70" i="28"/>
  <c r="B70" i="28"/>
  <c r="E79" i="29"/>
  <c r="E78" i="29"/>
  <c r="E77" i="29"/>
  <c r="E76" i="29"/>
  <c r="E75" i="29"/>
  <c r="E74" i="29"/>
  <c r="E73" i="29"/>
  <c r="E72" i="29"/>
  <c r="E71" i="29"/>
  <c r="L70" i="29"/>
  <c r="E70" i="29"/>
  <c r="C70" i="29"/>
  <c r="C70" i="36" s="1"/>
  <c r="B70" i="29"/>
  <c r="B70" i="35" s="1"/>
  <c r="A70" i="29"/>
  <c r="A70" i="35" s="1"/>
  <c r="H70" i="18"/>
  <c r="H70" i="36"/>
  <c r="H70" i="35"/>
  <c r="B70" i="37" l="1"/>
  <c r="A70" i="37"/>
  <c r="A70" i="18"/>
  <c r="C70" i="37"/>
  <c r="C70" i="35"/>
  <c r="A70" i="36"/>
  <c r="C70" i="18"/>
  <c r="B70" i="18"/>
  <c r="B70" i="36"/>
  <c r="C60" i="18"/>
  <c r="C60" i="29"/>
  <c r="C60" i="37" s="1"/>
  <c r="R70" i="28"/>
  <c r="L79" i="27"/>
  <c r="K79" i="27" s="1"/>
  <c r="L78" i="27"/>
  <c r="K78" i="27" s="1"/>
  <c r="L77" i="27"/>
  <c r="K77" i="27" s="1"/>
  <c r="L76" i="27"/>
  <c r="K76" i="27" s="1"/>
  <c r="L75" i="27"/>
  <c r="K75" i="27" s="1"/>
  <c r="L74" i="27"/>
  <c r="K74" i="27" s="1"/>
  <c r="L73" i="27"/>
  <c r="K73" i="27" s="1"/>
  <c r="L72" i="27"/>
  <c r="K72" i="27" s="1"/>
  <c r="L71" i="27"/>
  <c r="K71" i="27" s="1"/>
  <c r="L70" i="27"/>
  <c r="G70" i="27"/>
  <c r="H70" i="27" s="1"/>
  <c r="F70" i="29" s="1"/>
  <c r="J72" i="28"/>
  <c r="R71" i="28"/>
  <c r="J71" i="28"/>
  <c r="K70" i="28" s="1"/>
  <c r="U70" i="28"/>
  <c r="K70" i="29" s="1"/>
  <c r="T70" i="28"/>
  <c r="J70" i="28"/>
  <c r="A70" i="28"/>
  <c r="L60" i="28"/>
  <c r="E70" i="36" l="1"/>
  <c r="E70" i="37"/>
  <c r="E70" i="35"/>
  <c r="M70" i="27"/>
  <c r="G70" i="29" s="1"/>
  <c r="V70" i="28"/>
  <c r="M70" i="29" s="1"/>
  <c r="J70" i="29"/>
  <c r="E70" i="18"/>
  <c r="S70" i="28"/>
  <c r="K70" i="27"/>
  <c r="N70" i="27" l="1"/>
  <c r="H70" i="29" s="1"/>
  <c r="D70" i="35"/>
  <c r="D70" i="18"/>
  <c r="D70" i="37"/>
  <c r="D70" i="36"/>
  <c r="F70" i="36"/>
  <c r="F70" i="18"/>
  <c r="F70" i="37"/>
  <c r="F70" i="35"/>
  <c r="J60" i="28"/>
  <c r="J61" i="28"/>
  <c r="J33" i="28" l="1"/>
  <c r="C50" i="28" l="1"/>
  <c r="C51" i="28"/>
  <c r="C52" i="28"/>
  <c r="C53" i="28"/>
  <c r="R20" i="28"/>
  <c r="L11" i="28"/>
  <c r="C13" i="28" l="1"/>
  <c r="C12" i="28"/>
  <c r="C11" i="28"/>
  <c r="C10" i="28"/>
  <c r="C21" i="28" l="1"/>
  <c r="G50" i="27" l="1"/>
  <c r="H50" i="27" s="1"/>
  <c r="L50" i="27"/>
  <c r="L51" i="27"/>
  <c r="L52" i="27"/>
  <c r="L53" i="27"/>
  <c r="L54" i="27"/>
  <c r="L55" i="27"/>
  <c r="L56" i="27"/>
  <c r="L57" i="27"/>
  <c r="L58" i="27"/>
  <c r="L59" i="27"/>
  <c r="M50" i="27" l="1"/>
  <c r="O50" i="27" s="1"/>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L12" i="27"/>
  <c r="K12" i="27" s="1"/>
  <c r="L13" i="27"/>
  <c r="L14" i="27"/>
  <c r="L15" i="27"/>
  <c r="L16" i="27"/>
  <c r="L17" i="27"/>
  <c r="L18" i="27"/>
  <c r="L19" i="27"/>
  <c r="L20" i="27"/>
  <c r="K20" i="27" s="1"/>
  <c r="L21" i="27"/>
  <c r="K21" i="27" s="1"/>
  <c r="L22" i="27"/>
  <c r="L23" i="27"/>
  <c r="L24" i="27"/>
  <c r="L25" i="27"/>
  <c r="L26" i="27"/>
  <c r="L27" i="27"/>
  <c r="L28" i="27"/>
  <c r="L29" i="27"/>
  <c r="L30" i="27"/>
  <c r="K30" i="27" s="1"/>
  <c r="L31" i="27"/>
  <c r="K31" i="27" s="1"/>
  <c r="L32" i="27"/>
  <c r="K32" i="27" s="1"/>
  <c r="L33" i="27"/>
  <c r="L34" i="27"/>
  <c r="L35" i="27"/>
  <c r="L36" i="27"/>
  <c r="L37" i="27"/>
  <c r="L38" i="27"/>
  <c r="L39" i="27"/>
  <c r="L40" i="27"/>
  <c r="L41" i="27"/>
  <c r="K41" i="27" s="1"/>
  <c r="L42" i="27"/>
  <c r="L43" i="27"/>
  <c r="L44" i="27"/>
  <c r="L45" i="27"/>
  <c r="L46" i="27"/>
  <c r="L47" i="27"/>
  <c r="L48" i="27"/>
  <c r="L49" i="27"/>
  <c r="L60" i="27"/>
  <c r="L61" i="27"/>
  <c r="L62" i="27"/>
  <c r="L63" i="27"/>
  <c r="L64" i="27"/>
  <c r="L65" i="27"/>
  <c r="L66" i="27"/>
  <c r="L67" i="27"/>
  <c r="L68" i="27"/>
  <c r="L69" i="27"/>
  <c r="M60" i="27" l="1"/>
  <c r="K60" i="27"/>
  <c r="K40" i="27"/>
  <c r="K50" i="27"/>
  <c r="N50" i="27"/>
  <c r="L60" i="29" l="1"/>
  <c r="C60" i="36"/>
  <c r="B60" i="29"/>
  <c r="A60" i="29"/>
  <c r="L50" i="29"/>
  <c r="C50" i="29"/>
  <c r="C50" i="37" s="1"/>
  <c r="B50" i="29"/>
  <c r="B50" i="36" s="1"/>
  <c r="A50" i="35"/>
  <c r="L40" i="29"/>
  <c r="C40" i="29"/>
  <c r="C40" i="37" s="1"/>
  <c r="B40" i="29"/>
  <c r="B40" i="36" s="1"/>
  <c r="B60" i="35" l="1"/>
  <c r="B60" i="37"/>
  <c r="A60" i="18"/>
  <c r="A60" i="37"/>
  <c r="A40" i="18"/>
  <c r="A40" i="36"/>
  <c r="B60" i="18"/>
  <c r="B50" i="35"/>
  <c r="C60" i="35"/>
  <c r="C50" i="35"/>
  <c r="C50" i="36"/>
  <c r="A60" i="36"/>
  <c r="A50" i="37"/>
  <c r="A60" i="35"/>
  <c r="A50" i="36"/>
  <c r="B60" i="36"/>
  <c r="B50" i="37"/>
  <c r="A50" i="18"/>
  <c r="B50" i="18"/>
  <c r="C50" i="18"/>
  <c r="A40" i="37"/>
  <c r="A40" i="35"/>
  <c r="B40" i="37"/>
  <c r="B40" i="35"/>
  <c r="C40" i="18"/>
  <c r="C40" i="35"/>
  <c r="C40" i="36"/>
  <c r="B40" i="18"/>
  <c r="L40" i="28" l="1"/>
  <c r="C61" i="28" l="1"/>
  <c r="C62" i="28"/>
  <c r="C63" i="28"/>
  <c r="C60" i="28"/>
  <c r="B50" i="28"/>
  <c r="L31" i="28" l="1"/>
  <c r="L21" i="28"/>
  <c r="B40" i="28"/>
  <c r="G40" i="27"/>
  <c r="H40" i="27" s="1"/>
  <c r="F50" i="29" s="1"/>
  <c r="M40" i="27" l="1"/>
  <c r="N40" i="27" l="1"/>
  <c r="H50" i="29" s="1"/>
  <c r="G50" i="29"/>
  <c r="O40" i="27"/>
  <c r="F40" i="29"/>
  <c r="G20" i="27"/>
  <c r="G30" i="27"/>
  <c r="G10" i="27"/>
  <c r="K11" i="27"/>
  <c r="G40" i="29" l="1"/>
  <c r="H40" i="29"/>
  <c r="B30" i="28" l="1"/>
  <c r="A30" i="28"/>
  <c r="A20" i="28"/>
  <c r="C20" i="28"/>
  <c r="J20" i="28"/>
  <c r="L20" i="28"/>
  <c r="J21" i="28"/>
  <c r="R21" i="28"/>
  <c r="C22" i="28"/>
  <c r="J22" i="28"/>
  <c r="J23" i="28"/>
  <c r="J30" i="28"/>
  <c r="L30" i="28"/>
  <c r="R30" i="28"/>
  <c r="J31" i="28"/>
  <c r="R31" i="28"/>
  <c r="J32" i="28"/>
  <c r="A30" i="29"/>
  <c r="B30" i="29"/>
  <c r="C30" i="29"/>
  <c r="L30" i="29"/>
  <c r="J63" i="28"/>
  <c r="J62" i="28"/>
  <c r="R60" i="28"/>
  <c r="B60" i="28"/>
  <c r="J53" i="28"/>
  <c r="J52" i="28"/>
  <c r="J51" i="28"/>
  <c r="R50" i="28"/>
  <c r="J50" i="28"/>
  <c r="R40" i="28"/>
  <c r="J40" i="28"/>
  <c r="C30" i="37" l="1"/>
  <c r="C30" i="18"/>
  <c r="C30" i="35"/>
  <c r="C30" i="36"/>
  <c r="B30" i="36"/>
  <c r="B30" i="37"/>
  <c r="B30" i="18"/>
  <c r="B30" i="35"/>
  <c r="A30" i="35"/>
  <c r="A30" i="36"/>
  <c r="A30" i="37"/>
  <c r="A30" i="18"/>
  <c r="S30" i="28"/>
  <c r="K30" i="28"/>
  <c r="K20" i="28"/>
  <c r="S60" i="28"/>
  <c r="S20" i="28"/>
  <c r="S40" i="28"/>
  <c r="U40" i="28" s="1"/>
  <c r="K40" i="29" s="1"/>
  <c r="E40" i="37" s="1"/>
  <c r="K50" i="28"/>
  <c r="K60" i="28"/>
  <c r="K40" i="28"/>
  <c r="T40" i="28" s="1"/>
  <c r="S50" i="28"/>
  <c r="U50" i="28" s="1"/>
  <c r="K50" i="29" s="1"/>
  <c r="E40" i="35" l="1"/>
  <c r="E40" i="18"/>
  <c r="E40" i="36"/>
  <c r="E50" i="18"/>
  <c r="E50" i="37"/>
  <c r="E50" i="35"/>
  <c r="E50" i="36"/>
  <c r="J40" i="29"/>
  <c r="V40" i="28"/>
  <c r="M40" i="29" s="1"/>
  <c r="T50" i="28"/>
  <c r="D40" i="37" l="1"/>
  <c r="D40" i="36"/>
  <c r="D40" i="35"/>
  <c r="D40" i="18"/>
  <c r="F40" i="36"/>
  <c r="F40" i="18"/>
  <c r="F40" i="35"/>
  <c r="F40" i="37"/>
  <c r="J50" i="29"/>
  <c r="V50" i="28"/>
  <c r="M50" i="29" s="1"/>
  <c r="G60" i="27"/>
  <c r="H60" i="27" s="1"/>
  <c r="F60" i="29" s="1"/>
  <c r="H30" i="27"/>
  <c r="D50" i="18" l="1"/>
  <c r="D50" i="37"/>
  <c r="D50" i="36"/>
  <c r="D50" i="35"/>
  <c r="F50" i="18"/>
  <c r="F50" i="36"/>
  <c r="F50" i="35"/>
  <c r="F50" i="37"/>
  <c r="T60" i="28"/>
  <c r="J60" i="29" s="1"/>
  <c r="D60" i="37" s="1"/>
  <c r="T30" i="28"/>
  <c r="F30" i="29"/>
  <c r="M30" i="27"/>
  <c r="N30" i="27" s="1"/>
  <c r="H30" i="29" s="1"/>
  <c r="D60" i="18" l="1"/>
  <c r="D60" i="35"/>
  <c r="D60" i="36"/>
  <c r="U60" i="28"/>
  <c r="G60" i="29"/>
  <c r="O30" i="27"/>
  <c r="N60" i="27"/>
  <c r="H60" i="29" s="1"/>
  <c r="G30" i="29"/>
  <c r="U30" i="28"/>
  <c r="K30" i="29" s="1"/>
  <c r="J30" i="29"/>
  <c r="O60" i="27"/>
  <c r="D30" i="18" l="1"/>
  <c r="D30" i="35"/>
  <c r="D30" i="36"/>
  <c r="D30" i="37"/>
  <c r="E30" i="37"/>
  <c r="E30" i="35"/>
  <c r="E30" i="18"/>
  <c r="E30" i="36"/>
  <c r="V60" i="28"/>
  <c r="M60" i="29" s="1"/>
  <c r="F60" i="37" s="1"/>
  <c r="K60" i="29"/>
  <c r="E60" i="37" s="1"/>
  <c r="V30" i="28"/>
  <c r="M30" i="29" s="1"/>
  <c r="F60" i="35" l="1"/>
  <c r="F60" i="18"/>
  <c r="F60" i="36"/>
  <c r="F30" i="36"/>
  <c r="F30" i="37"/>
  <c r="F30" i="35"/>
  <c r="F30" i="18"/>
  <c r="E60" i="35"/>
  <c r="E60" i="36"/>
  <c r="E60" i="18"/>
  <c r="A10" i="28"/>
  <c r="B10" i="28"/>
  <c r="I33" i="5" a="1"/>
  <c r="I33" i="5" s="1"/>
  <c r="C20" i="29" l="1"/>
  <c r="C10" i="29"/>
  <c r="I27" i="5" a="1"/>
  <c r="C10" i="37" l="1"/>
  <c r="C10" i="36"/>
  <c r="C10" i="35"/>
  <c r="C20" i="37"/>
  <c r="C20" i="35"/>
  <c r="C20" i="36"/>
  <c r="I27" i="5"/>
  <c r="L12" i="28"/>
  <c r="L10" i="28"/>
  <c r="L10" i="27" l="1"/>
  <c r="I21" i="5"/>
  <c r="I22" i="5"/>
  <c r="M10" i="27" l="1"/>
  <c r="K10" i="27"/>
  <c r="C20" i="18"/>
  <c r="C10" i="18"/>
  <c r="M20" i="27" l="1"/>
  <c r="G20" i="29" l="1"/>
  <c r="U20" i="28"/>
  <c r="G10" i="29"/>
  <c r="L20" i="29"/>
  <c r="A20" i="29"/>
  <c r="B20" i="29"/>
  <c r="R11" i="28"/>
  <c r="R12" i="28"/>
  <c r="R10" i="28"/>
  <c r="J11" i="28"/>
  <c r="J12" i="28"/>
  <c r="J13" i="28"/>
  <c r="J10" i="28"/>
  <c r="K10" i="28" l="1"/>
  <c r="B20" i="36"/>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<sst xmlns="http://schemas.openxmlformats.org/spreadsheetml/2006/main" count="1019" uniqueCount="510">
  <si>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</si>
  <si>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</si>
  <si>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</si>
  <si>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</si>
  <si>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</si>
  <si>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</si>
  <si>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</si>
  <si>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</si>
  <si>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</si>
  <si>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</si>
  <si>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</si>
  <si>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</si>
  <si>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</si>
  <si>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</si>
  <si>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SIGCMA</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</si>
  <si>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</si>
  <si>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</si>
  <si>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</si>
  <si>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</si>
  <si>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</si>
  <si>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</si>
  <si>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</si>
  <si>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</si>
  <si>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</si>
  <si>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</si>
  <si>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</si>
  <si>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</si>
  <si>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</si>
  <si>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</si>
  <si>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</si>
  <si>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</si>
  <si>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</si>
  <si>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</si>
  <si>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</si>
  <si>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</si>
  <si>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</si>
  <si>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</si>
  <si>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</si>
  <si>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</si>
  <si>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</si>
  <si>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</si>
  <si>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</si>
  <si>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</si>
  <si>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</si>
  <si>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</si>
  <si>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</si>
  <si>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</si>
  <si>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</si>
  <si>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</si>
  <si>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</si>
  <si>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</si>
  <si>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</si>
  <si>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</si>
  <si>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</si>
  <si>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</si>
  <si>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</si>
  <si>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</si>
  <si>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</si>
  <si>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</si>
  <si>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</si>
  <si>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</si>
  <si>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</si>
  <si>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</si>
  <si>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</si>
  <si>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</si>
  <si>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</si>
  <si>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</si>
  <si>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</si>
  <si>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</si>
  <si>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</si>
  <si>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</si>
  <si>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</si>
  <si>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</si>
  <si>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</si>
  <si>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</si>
  <si>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</si>
  <si>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</si>
  <si>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</si>
  <si>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</si>
  <si>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</si>
  <si>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</si>
  <si>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</si>
  <si>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</si>
  <si>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</si>
  <si>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</si>
  <si>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</si>
  <si>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</si>
  <si>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</si>
  <si>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</si>
  <si>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</si>
  <si>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</si>
  <si>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</si>
  <si>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</si>
  <si>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</si>
  <si>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</si>
  <si>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</si>
  <si>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</si>
  <si>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</si>
  <si>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</si>
  <si>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</si>
  <si>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</si>
  <si>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</si>
  <si>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</si>
  <si>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DEPENDENCIA:</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</si>
  <si>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</si>
  <si>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</si>
  <si>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</si>
  <si>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</si>
  <si>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</si>
  <si>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</si>
  <si>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</si>
  <si>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</si>
  <si>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</si>
  <si>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</si>
  <si>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</si>
  <si>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</si>
  <si>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</si>
  <si>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</si>
  <si>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</si>
  <si>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</si>
  <si>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</si>
  <si>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</si>
  <si>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</si>
  <si>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</si>
  <si>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</si>
  <si>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</si>
  <si>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</si>
  <si>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</si>
  <si>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</si>
  <si>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</si>
  <si>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</si>
  <si>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</si>
  <si>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</si>
  <si>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</si>
  <si>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</si>
  <si>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</si>
  <si>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</si>
  <si>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</si>
  <si>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</si>
  <si>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</si>
  <si>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</si>
  <si>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</si>
  <si>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</si>
  <si>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</si>
  <si>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</si>
  <si>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</si>
  <si>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</si>
  <si>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</si>
  <si>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</si>
  <si>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</si>
  <si>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</si>
  <si>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</si>
  <si>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</si>
  <si>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</si>
  <si>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</si>
  <si>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</si>
  <si>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</si>
  <si>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</si>
  <si>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</si>
  <si>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</si>
  <si>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</si>
  <si>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</si>
  <si>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</si>
  <si>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</si>
  <si>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</si>
  <si>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</si>
  <si>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</si>
  <si>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</si>
  <si>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</si>
  <si>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</si>
  <si>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</si>
  <si>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SI</t>
  </si>
  <si>
    <t>NO</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</si>
  <si>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</si>
  <si>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</si>
  <si>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</si>
  <si>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</si>
  <si>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</si>
  <si>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</si>
  <si>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</si>
  <si>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</si>
  <si>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</si>
  <si>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</si>
  <si>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</si>
  <si>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</si>
  <si>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</si>
  <si>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</si>
  <si>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</si>
  <si>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</si>
  <si>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</si>
  <si>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</si>
  <si>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</si>
  <si>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</si>
  <si>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</si>
  <si>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</si>
  <si>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</si>
  <si>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</si>
  <si>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</si>
  <si>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</si>
  <si>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</si>
  <si>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</si>
  <si>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</si>
  <si>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</si>
  <si>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</si>
  <si>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</si>
  <si>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</si>
  <si>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</si>
  <si>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</si>
  <si>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</si>
  <si>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</si>
  <si>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</si>
  <si>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</si>
  <si>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</si>
  <si>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</si>
  <si>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</si>
  <si>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</si>
  <si>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</si>
  <si>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</si>
  <si>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</si>
  <si>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</si>
  <si>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</si>
  <si>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</si>
  <si>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</si>
  <si>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</si>
  <si>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</si>
  <si>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</si>
  <si>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</si>
  <si>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</si>
  <si>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</si>
  <si>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</si>
  <si>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</si>
  <si>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</si>
  <si>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</si>
  <si>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</si>
  <si>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</si>
  <si>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</si>
  <si>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</si>
  <si>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</si>
  <si>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</si>
  <si>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¿Qué pasa, cómo se materiliza el riesgo? </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</si>
  <si>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</si>
  <si>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</si>
  <si>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</si>
  <si>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</si>
  <si>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</si>
  <si>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</si>
  <si>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</si>
  <si>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</si>
  <si>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</si>
  <si>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</si>
  <si>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</si>
  <si>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</si>
  <si>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</si>
  <si>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</si>
  <si>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</si>
  <si>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</si>
  <si>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</si>
  <si>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</si>
  <si>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</si>
  <si>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</si>
  <si>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</si>
  <si>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</si>
  <si>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</si>
  <si>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</si>
  <si>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</si>
  <si>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</si>
  <si>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</si>
  <si>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</si>
  <si>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</si>
  <si>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</si>
  <si>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</si>
  <si>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</si>
  <si>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</si>
  <si>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</si>
  <si>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</si>
  <si>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</si>
  <si>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</si>
  <si>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</si>
  <si>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Realizar traslados que no cumplan con los requisitos legales y las necesidades del servicio</t>
  </si>
  <si>
    <t>Afectación de reputacion,imagén,  credibilidad, satisfacción de usuarios y PI</t>
  </si>
  <si>
    <t xml:space="preserve">Afectaciones ambientales </t>
  </si>
  <si>
    <t>Incumplimiento de términos en la publicación de información</t>
  </si>
  <si>
    <t>Publicación de información inexacta</t>
  </si>
  <si>
    <t>Sustracción o publicación de infomacion reservada</t>
  </si>
  <si>
    <t xml:space="preserve">Pérdida de información </t>
  </si>
  <si>
    <t xml:space="preserve">2. Falta de copias de seguridad actualizadas </t>
  </si>
  <si>
    <t>COMUNICACIÓN INSTITUCIONAL</t>
  </si>
  <si>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</si>
  <si>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</si>
  <si>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</si>
  <si>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</si>
  <si>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X</t>
  </si>
  <si>
    <t>CONSEJO SECCIONAL DE LA JUDICATURA</t>
  </si>
  <si>
    <t>DIRECCIÓN SECCIONAL DE ADMINISTRACIÓN JUDICIAL</t>
  </si>
  <si>
    <t>DESPACHO JUDICIAL CERTIFICADO</t>
  </si>
  <si>
    <t>FECHA</t>
  </si>
  <si>
    <t>Estrategicos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</si>
  <si>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t>
  </si>
  <si>
    <t xml:space="preserve">Identificar  las causas que pueden generar el riesgo. Estas pueden estar relacionadas entre otros con factores de:  recursos financieros, talento humano, infraestructura, estilo de dirección, procedimientos, documentación, etc. </t>
  </si>
  <si>
    <r>
      <rPr>
        <b/>
        <sz val="9"/>
        <rFont val="Arial"/>
        <family val="2"/>
      </rPr>
      <t>NOTA</t>
    </r>
    <r>
      <rPr>
        <sz val="9"/>
        <rFont val="Arial"/>
        <family val="2"/>
      </rPr>
      <t>: Si desea adicionar mas riesgos, copie las filas del riesgo anterior - No modifique las formulas</t>
    </r>
  </si>
  <si>
    <t>Nivel Central - Nivel Seccional</t>
  </si>
  <si>
    <t xml:space="preserve">MATRIZ DE RIESGOS SIGCMA </t>
  </si>
  <si>
    <t>1. Fallas de hardware o software</t>
  </si>
  <si>
    <t xml:space="preserve">1. Falta de ética y valores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</si>
  <si>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</si>
  <si>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</si>
  <si>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 xml:space="preserve">4. Falta o inaplicación de controles </t>
  </si>
  <si>
    <t>1. Fallas o indisponibilidad de los medios o canales de comunicación o tecnológicos adecuados o utilizados.</t>
  </si>
  <si>
    <t>2. Dificultad en la obtención del material debidamente procesado para su divulgación.</t>
  </si>
  <si>
    <t>3. Falta de gestión por parte del administrador de contenido de la actividad asignada.</t>
  </si>
  <si>
    <t xml:space="preserve">1. Falta de revisión, analisis y control  de la  información a publicar. </t>
  </si>
  <si>
    <t>Consejos Seccionales de la Judicatura/Direcciones Seccionales de la Judicatura/Coordinaciones Administrativas</t>
  </si>
  <si>
    <t>COMUNICACIÓN INSTITUCIONAL: 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</si>
  <si>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Cambio de Normatividad y Regulaciones Expedidas por el Gobierno Nacional o el Congreso de la Republica que afecten la administración de Justicia.</t>
  </si>
  <si>
    <t>Fortalecimiento institucional en caso de una reestructuración a favor de las necesidades de la Rama Judicial.</t>
  </si>
  <si>
    <t>Debilidad en la armonización de las politicas públicas con respecto a las necesidades especificas de la administración de justicia</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</si>
  <si>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</si>
  <si>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Incertidumbre por cambio de Gobierno</t>
  </si>
  <si>
    <t>La Política de Transformación digital y de las comunicaciones en las entidades públicas (Plan Nacional Colombiano de la Transformación Digital y de las Comunicaciones)</t>
  </si>
  <si>
    <t>Incremento deuda externa del país que pueda afectar la destinación de recursos a la administración de justicia.</t>
  </si>
  <si>
    <t xml:space="preserve">El crecimiento económico del pais que viabilice  la asignación de recursos para la Rama Judicial </t>
  </si>
  <si>
    <t>Devaluación del peso.</t>
  </si>
  <si>
    <t>Reforma tributaria.</t>
  </si>
  <si>
    <t>Incertidumbre frente a la aprobación de presupuesto de la Rama Judicial.</t>
  </si>
  <si>
    <t>Interrupcion del servicio de Administrar Justicia a causa de las Huelgas y/o  Marchas.</t>
  </si>
  <si>
    <t>Fortalecimiento de la cultura del uso de los medios electrónicos para acceder a la Administración de Justicia</t>
  </si>
  <si>
    <t xml:space="preserve">Limitaciones en  la movilidad asociados a factores del orden público </t>
  </si>
  <si>
    <t>Visibilizacion de la Administracion de Justicia entre diferentes actores (Grupos étnicos y minorías Indígenas, entre otros)</t>
  </si>
  <si>
    <t xml:space="preserve">Afectaciones a la infraestructura fisica de las sedes Judiciales </t>
  </si>
  <si>
    <t>Fallas en las plataformas y servicios externos generando indisponibilidad en los sistemas de información administrados</t>
  </si>
  <si>
    <t>Incremento en el uso del portal web de la Rama Judicial por las partes interesadas internas y externas</t>
  </si>
  <si>
    <t>Pérdida de información por ataques cibernéticos</t>
  </si>
  <si>
    <t>Socialización, divulgación y aplicabilidad del Plan de transformación digital y de las comunicaciones en las entidades públicas (Plan Nacional Colombiano de la Transformación Digital y de las Comunicaciones)</t>
  </si>
  <si>
    <t>Falta de interoperabilidad entre los sistemas de información de los Entes del orden Nacional</t>
  </si>
  <si>
    <t>Falta de actualización en la seguridad de los sistemas de información</t>
  </si>
  <si>
    <t>Legales y reglamentarios (estandares nacionales, internacionales, regulacion )</t>
  </si>
  <si>
    <t xml:space="preserve">Ley 996 de 2005 Ley de Garantías electorales </t>
  </si>
  <si>
    <t xml:space="preserve">Decreto 371 de 2021 Por el cual se establece el Plan de Austeridad del Gasto 2021 para los órganos que hacen parte del Presupuesto General de la Nación </t>
  </si>
  <si>
    <t>Ley 2159 de 2021 "por la cual se decreta el presupuesto de rentas y recursos de capital y Ley de apropiaciones para la vigencias fiscal del 1 de enero al 31 de diciembre de 2022"</t>
  </si>
  <si>
    <t>Resolución 02893 del (MINISTERIO DE TECNOLOGÍAS DE LA INFORMACIÓN Y LAS COMUNICACIONES) 
“Por la cual se expiden los lineamientos para estandarizar ventanillas únicas, portales específicos de programas transversales, sedes electrónicas, trámites, OPAs y consultas de acceso a información pública, así como en relación con la integración al Portal Único del Estado Colombiano, y se dictan otras disposiciones”</t>
  </si>
  <si>
    <t>La ley 2052 de 2020 Articulo 4 “RACIONALIZACIÓN DE TRÁMITES”</t>
  </si>
  <si>
    <t>AMBIENTALES: emisiones y residuos, energía, catástrofes naturales, desarrollo sostenible.</t>
  </si>
  <si>
    <t>Emergencia sanitaria por el COVID 19 y sus variantes</t>
  </si>
  <si>
    <t>Estrategias del gobierno nacional definidas en el plan nacional de desarrollo 2018-2022 tendientes a fortalecer el modelo de desarrollo economico, ambiental y social.</t>
  </si>
  <si>
    <t>Material particulado que afecta los documentos, colecciones bibliograficas y  personal que labora en la biblioteca y el Archivo de Jusiticia Regional</t>
  </si>
  <si>
    <t xml:space="preserve">FORTALEZAS(Factores específicos) </t>
  </si>
  <si>
    <t>Estratégicos :(direccionamiento estratégico, planeación institucional,
liderazgo, trabajo en equipo)</t>
  </si>
  <si>
    <t>La realización de algunas actividades de inversión se ven afectadas por aspectos relacionados con el cronograma precontractual, contractual y de ejecución, así como por trámites presupuestales, situación que hace que las actividades no alcancen a realizarse como estaban planeadas inicialmente.</t>
  </si>
  <si>
    <t>Estructuración y consolidación anticipada del plan de inversiones para su presentación y aprobación por parte de la Corporación.</t>
  </si>
  <si>
    <t>Establecimiento y aplicación del Plan Sectorial de Desarrollo de la Rama Judicial</t>
  </si>
  <si>
    <t>Retrasos en los procesos contractuales que afectan la ejecución presupuestal</t>
  </si>
  <si>
    <t>Disminución en los gastos asociados al consumo de  papel</t>
  </si>
  <si>
    <t>La aprobación de recursos de inversión por parte del Gobierno Nacional de acuerdo a lo solicitado por la Unidad.</t>
  </si>
  <si>
    <t>Insuficiente personal de planta para realizar las funciones asignadas a la Unidad.</t>
  </si>
  <si>
    <t>Mayor difusión y capacitación en el uso de las herramientas institucionales al servicio de los despachos y servidores judiciales.</t>
  </si>
  <si>
    <t xml:space="preserve">Afectación emocional de los empleados por la incertidumbre y los efectos adversos ocasionados por la pandemia </t>
  </si>
  <si>
    <t>Compromiso y responsabilidad de los empleados en la ejecución de las actividades</t>
  </si>
  <si>
    <t>Afectación física de los servidores judiciales a causa de los cambios en las condiciones laborales.</t>
  </si>
  <si>
    <t>Grado de experiencia que tienen las personas frente a las labores que realizan</t>
  </si>
  <si>
    <t>Sinergia del equipo y ambiente laboral que se evidencia en la Unidad</t>
  </si>
  <si>
    <t>Acompañamiento del proceso de salud y seguridad en el trabajo en temas de salud y seguridad ocupacional</t>
  </si>
  <si>
    <t>Resiliencia de los empleados frente a las dificultades y adversidades presentadas con ocasión de la pandemia.</t>
  </si>
  <si>
    <t>Aprobación de medidas Descongestión</t>
  </si>
  <si>
    <t>Retraso en la programación de entregas de productos y servicios por parte de los proveedores.</t>
  </si>
  <si>
    <t>Realización de actividades en alternancia con el uso y apropiación de herramientas TIC.</t>
  </si>
  <si>
    <t>Dificultades en la comunicación y coordinación de actividades con los proveedores.</t>
  </si>
  <si>
    <t>Desarrollo de los instrumentos técnicos, metodologías y protocolos que consolidan la política de gestión documental institucional.</t>
  </si>
  <si>
    <t>Transferencia del conocimiento por parte de contratistas para una apropiación y uso de los sistemas de información a cargo del CENDOJ.</t>
  </si>
  <si>
    <t>Estrategias encamindas a la disminución de los impactos ambientales asociados a la ejecución de actividades en sitio.</t>
  </si>
  <si>
    <t>Mantenimiento de buenas prácticas de digitalización de documentos, uso del correo electrónico e intercambio de información a traves de herramientas colaborativas.</t>
  </si>
  <si>
    <t>Capacitación en los procesos, procedimientos y sistemas de información administrados por el CENDOJ</t>
  </si>
  <si>
    <t>Deficiencias y falta de soporte en la herramientas de atención de PQRSDF</t>
  </si>
  <si>
    <t>Se ha generado autonomía para el agendamiento, grabación y moderación de los requerimientos de audiencias virtuales.</t>
  </si>
  <si>
    <t>Falta de un aplicativo de planeación y seguimiento para que la Corporación unifique los informes y resultados.</t>
  </si>
  <si>
    <t>Mayor interacción entre usuarios y servidores de la biblioteca a través de las TIC</t>
  </si>
  <si>
    <t>Desactualización e inoperatividad del software del SIGCMA.</t>
  </si>
  <si>
    <t>Plan de Transformación Digital</t>
  </si>
  <si>
    <t>Falta de actualización en las plataformas tecnológicas de las fuentes formales del derecho</t>
  </si>
  <si>
    <t>Uso de VPN para el trabajo remoto controlado</t>
  </si>
  <si>
    <t>Implementación de la versión web del sistema de correspondencia SIGOBius</t>
  </si>
  <si>
    <t>Herramientas virtuales disponibles</t>
  </si>
  <si>
    <t>Integración, mejora y aumento en la disponibilidad y acceso a los contenidos, con nuevos espacios y sitios webs creados para los Despachos Judiciales y Dependencias Administrativas del país.</t>
  </si>
  <si>
    <t>Disponibilidad de licencia para el servicio de correo electrónico</t>
  </si>
  <si>
    <t>Desactualización del procedimiento PQRSDF</t>
  </si>
  <si>
    <t>Se realiza periodicamente la revisión de los procesos, procedimientos, revisión de matriz de riesgos, indicadores, Acciones de mejora</t>
  </si>
  <si>
    <t>Actualización periódica e implementación progresiva de lasTablas de Retención Documental</t>
  </si>
  <si>
    <t>videos pedagógicos con temas de procesos, procedimientos y sistemas de información administrados por el CENDOJ</t>
  </si>
  <si>
    <t>Condiciones físicas deficientes o inadecuadas para el trabajo en casa.</t>
  </si>
  <si>
    <t>Puestos de trabajo adecuados para el trabajo en sitio de trabajo.</t>
  </si>
  <si>
    <t>Insuficiencia de puestos de trabajo para todo el personal del CENDOJ</t>
  </si>
  <si>
    <t>Elementos y equipos insuficientes para el trabajo en casa.</t>
  </si>
  <si>
    <t>Disminución en el consumo de agua, papel, energía en sitio de trabajo.</t>
  </si>
  <si>
    <t>Equipos de cómputo obsoletos</t>
  </si>
  <si>
    <t>Disponibilidad de escaneres</t>
  </si>
  <si>
    <t>Inexistencia de accesorios de cómputo para la intercomunicación</t>
  </si>
  <si>
    <t>No suministro de algunos elementos para el proceso de conservación de documentos  físicos</t>
  </si>
  <si>
    <t>Fallas de conectividad que interfieren con las comunicaciones</t>
  </si>
  <si>
    <t>Mayor uso de las herramientas de comunicación y colaboración (office, whatsapp y sistema de gestión de correspondencia).</t>
  </si>
  <si>
    <t>inexistencia de un sistema interno de comunicación para la Rama Judicial - intranet</t>
  </si>
  <si>
    <t>Ambiental</t>
  </si>
  <si>
    <t>Material particulado que afecta los documentos, colecciones bibliograficas y  personal que labora en la biblioteca</t>
  </si>
  <si>
    <t>Estrategias para racionalizar el uso del papel</t>
  </si>
  <si>
    <t>Material particulado que afecta los documentos, y personal que labora en el Archivo de Jusiticia Regional</t>
  </si>
  <si>
    <t>capacitaciones por parte del SIGCMA en temas ambientales</t>
  </si>
  <si>
    <t>Fomentar la divulgación de información de la Rama Judicial.</t>
  </si>
  <si>
    <t>8,9, 11,12,13,14,15,16,17</t>
  </si>
  <si>
    <t>3,5,6,7,8,9,11,12</t>
  </si>
  <si>
    <t>3,4,5,6,7,8,10,12,13,14,15,16,17,19,20</t>
  </si>
  <si>
    <t>3,5,6,7,8,9,10,11,12,13,14,15,16,17,18,20,21,23,24,25,26,28,30,31,32,33,34</t>
  </si>
  <si>
    <t>Plan de acción, matriz de riesgos</t>
  </si>
  <si>
    <t>Gestionar las actividades de inversión para el avance y cumplimiento de las metas y políticas definidas por la Corporación.</t>
  </si>
  <si>
    <t>1,2,9</t>
  </si>
  <si>
    <t>1,2,4</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</si>
  <si>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</si>
  <si>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</si>
  <si>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</si>
  <si>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</si>
  <si>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</si>
  <si>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</si>
  <si>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</si>
  <si>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</si>
  <si>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</si>
  <si>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</si>
  <si>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</si>
  <si>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</si>
  <si>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</si>
  <si>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La información administrativa y judicial de  uso y consulta para los usuarios y partes interesadas se publique  con erores de fondo o de forma.</t>
  </si>
  <si>
    <t xml:space="preserve">Generación de impactos por labores propias del proceso  como el uso y obsolecencia de material impreso </t>
  </si>
  <si>
    <t xml:space="preserve">Recibir dádivas o beneficios a nombre propio o de terceros por   revelar información confidencial,  alterar, retener o no publicar información  </t>
  </si>
  <si>
    <t xml:space="preserve">Recibir dádivas o beneficios a nombre propio o de terceros para  afectar la seguridad o confidencialidad de la información   </t>
  </si>
  <si>
    <t>Publicación o difusión  de información sin el cumplimiento de los criterios de seguridad, calidad o imágen establecidos</t>
  </si>
  <si>
    <t xml:space="preserve">Para los  riesgos de corrupción ,por política,  el impacto siempre será mayor  o catastrófico y su redacción debe conservar el modelo  propuesto.
</t>
  </si>
  <si>
    <t>CONSEJO SECCIONAL DE LA JUDICATURA DE LA GUAJIRA</t>
  </si>
  <si>
    <t>CONSEJO SECIONAL DE LA JUDICATURA DE LA GUAJIRA</t>
  </si>
  <si>
    <t xml:space="preserve">Durante este periodo se almacenó en el Onde Drive del Consejo Seccional copia de los documentos emitidos por la Corporación.                          </t>
  </si>
  <si>
    <t>En el Consejo Seccional de la Judicatura se redujo el uso del papel en un 90% con el  manejo de   documentos digitales y uso de los correos electronicos como medio principal de comunicación con usuarios externos e internos.</t>
  </si>
  <si>
    <t>x</t>
  </si>
  <si>
    <t xml:space="preserve">Debido a los controles implementados estos fueron efectivos por lo tanto el riesgo no se materializó. </t>
  </si>
  <si>
    <t>4. Reserva injustificada en la información sobre el trabajo de la corporación.</t>
  </si>
  <si>
    <t>4. Falta de observancia de parametros  y  protocolos para la publicación de contenido</t>
  </si>
  <si>
    <t xml:space="preserve">3. Fallas en los canales de comunicación </t>
  </si>
  <si>
    <t>La información  administrativa y judicial de  uso y consulta para los usuarios y partes interesadas no se publique para consulta  dentro de los  términos   establecidos por Ley o por la Entidad.</t>
  </si>
  <si>
    <t xml:space="preserve">2. Falta de coordinación en la ejecución de las actividades por la presencia de diversos administradores de contenido. 
</t>
  </si>
  <si>
    <t>3. Deficiencias y falta de soporte en la herramientas de atención de PQRSOF</t>
  </si>
  <si>
    <t>El Responsable del Proceso de Comunicación Institucional comprobará la accesibilidad del Micrositio o Correo Electrónico cada vez que se necesite realizar una publicación, siguiendo el cronograma del Plan de Comunicaciones. En caso de que se presenten problemas o falta de disponibilidad del Correo Electrónico o Micrositio, se solicitará asistencia al área de Gestión Tecnológica. Se realiza seguimiento y se conservan registros de los requerimientos.</t>
  </si>
  <si>
    <t>Los lideres de proceso, profesionales de enlace y profesionales de apoyo verifican que la información a divulgar se encuentre debidamente consolidada. En caso de presentarse incumplimiento en los términos establecidos o se presente información incompleta se requerirá al responsable de su elaboración. Como control queda el registro del requerimiento.</t>
  </si>
  <si>
    <t>El Lider de proceso de Comunicación Institucional y su profesional de enalce realizarán diariamente el seguimiento al cronograma del Plan de Comunicaciones para confirmar que los encargados de la producción de información suceptible de publicación presenten sus proyectos. Si llega la fecha de una publicación sin contar con el proyecto, se hará el respectivo requerimiento al responsable. Como control, se utilizará el requerimiento por correo electrónico.</t>
  </si>
  <si>
    <t xml:space="preserve">El lider del proceso de comunicación institucional y su profesional de enlace verificarán semanalmente que la información suceptible de publicación sea divulgada mediante los canales institucionales oficiales. Si superada la fecha limite en la que debió difundirse la información, ello no hubiere ocurrido, se procederá  a requerir a la persona encargada de tal actividad para que ejecute lo propio. como control queda el requerimiento formal via correo electronico. </t>
  </si>
  <si>
    <t>Se escalará el problema al area correspondiente con el fin de que se encaminen las acciones de respuesta para restablecer el servicio en el menor tiempo posible.</t>
  </si>
  <si>
    <t>Se utilizarán plataformas alternas u otros dispositivos o métodos de difusión y almacenamiento de información / documentación.</t>
  </si>
  <si>
    <t>El líder de proceso de comunicación institucional y su profesional de enlace, verificará cada lunes que el profesional encargado de la publicación de documentos y actos administrativos en el micrositio realice semanal mente las publicaciones correspondientes. En caso de evidenciarse tardanza, se requerira al respondable la publicación inmediata de los documentos</t>
  </si>
  <si>
    <t xml:space="preserve">El líder de comunicaciones divulgara una vez al año los canales establecidos para la recepción de las PQRSF. En caso que no se efectué la divulgación se efectuaran las acciones correctivas pertinentes. Como control queda el soporte de divulgación de los canales. </t>
  </si>
  <si>
    <t>El lider de proceso de comunicación institucional y su profesional de enlace, realizaran la revisión y aprobación del contenido a publicar, verificando la observancia de los parámetros y protocolos establecidos para la publicación de información desde nivel central. El contenido deberá ser validado antes de ser publicado. Como control queda el registro de cada revisión para garantizar el cumplimiento de los estándares.</t>
  </si>
  <si>
    <t xml:space="preserve">Al verificarse el incumplimiento del Conograma de Publicaciones y de los Actos Administrativos establecidos en la matriz de comunicaciones, se efectuarán los requerimientos correspondientes y de acuerdo a la gravedad del asunto a compulsar las copias correspodnientes. </t>
  </si>
  <si>
    <t>Modificación de los documentos frente a los cuales se evidencia inconsistencias de fondo o forma que imposibilitan su publicacion  por parte del emisor de los mismos</t>
  </si>
  <si>
    <t>El profesional de enlace de proceso de comunicación institucional deberá realizar de manera inmediata la publicación, comuniacion nmediata de aquellos documentos y actos administrativos que una vez aprobada su decisión, no fueron comunicadas oportunamente.</t>
  </si>
  <si>
    <t>Criterios para valorar la eficacia de  los controles preventivos</t>
  </si>
  <si>
    <t>Al evidenciarse una perdida de información se solicitara al area de gestión tecnologica efectuar las gestiones para la recuperación de la información.</t>
  </si>
  <si>
    <t>El lider del proceso de Comunicación trimestralmente solicitara al area de Gestión Tecnologica mantenimiento preventivo de los equipos de Computo de la Corporación.</t>
  </si>
  <si>
    <t>Perdida parcial y/o total de la informacion dispuesta en el portal de la Rama Judicial - Micrositio Consejo Seecional de La Judicatura de La Guajira</t>
  </si>
  <si>
    <t>4. Fallas de conectividad.</t>
  </si>
  <si>
    <t>4. Fallas de conectividad</t>
  </si>
  <si>
    <t>El lider del proceso de comunicaciones y su auxiliar judicial revisa semanalmente el estado de  los canales de comunicación. Si encuentra alguna falla en su funcionamiento, solicita apoyo al area de sistemas de la Seccional. Como evidencia se conservan los correos electronicos a traves de los cuales se hace el requerimiento, una vez se evidencie falla en el servicio.</t>
  </si>
  <si>
    <t>El líder de proceso de comunicación institucional y su profesional de enlace, verificarán los documentos y actos administrativos susceptibles de publicación. Si en la información se presentan inconsistencias se procederá a solicitar su corrección al responsable. Como evidencia queda el requerimiento de correción de la inconsistencia .</t>
  </si>
  <si>
    <t>Cada lider de proceso, conserva una copia digital de cada documento generado como resultado del tramite de los asuntos a cargo . Como evidencia se cuenta con archivos guardados en la nube, en el equipo de computo y en el aplicativo SIGOBIUS</t>
  </si>
  <si>
    <t xml:space="preserve">El Líder de Comunicación Institucional procederá a designar a una persona a su cargo (profesional universitario grado 11 - tecnico en sistemas), para el manejo de los canales de comunicación del Consejo Seccional, quien verificará el aplicativo diariamente, y en caso de evidenciar una posible perdida de información debido a las fallas en los canales de comunicación se informará al Líder de Gestión Tecnológica para que presente soporte tecnico Como evidencia queda el email informando al Ingeniero. </t>
  </si>
  <si>
    <t>Al evidenciarse fallas en los canales de comunicación, el Auxiliar Judicial del despacho 002 y el Profesional Universitario Grado 11 (tecnico en sistemas), escalaran la situación con el soporte tecnico para solucionar el inconveniente.</t>
  </si>
  <si>
    <t>1. Vulnerabilidad de las plataformas institucionales utilizada y/o ciberataques, phishing, malwares que comprometan la información del portal.</t>
  </si>
  <si>
    <t>2. Desconocimiento y no utilización de los canales oficiales de comunicación.</t>
  </si>
  <si>
    <t>3, Falta de control y restricción de acceso a información sensible o Uso de contraseñas debiles para acceder a las plataformas institucionales y/o suplantación de identidad en cuentas institucionales.</t>
  </si>
  <si>
    <t>4. Deficiencia en los procesos de revisión y aprobación de contenidos para publicar.</t>
  </si>
  <si>
    <t>El líder de proceso promoverá la implementación de medidas de verificación de identidad como la verificación en dos pasos, para prevenir la suplantación de identidad.</t>
  </si>
  <si>
    <t>El lider de proceso de comunicación institucional por medio de su auxiliar judicial verificará y aprobara el contenido antes de su publicación, para identificar y corregir los errores o información incorrecta que estos contengan.</t>
  </si>
  <si>
    <t>Ante noticias que impacten la imagen de la entidad,, el lider de proceso de comunicacion y su profesional de enlace, realizarám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t>
  </si>
  <si>
    <t>Los Lideres de proceso verificaran diariamente que no se presente anomalías en las plataformas institucionales utilizadas. En caso de evidenciarse alguna posible irregularidad se procederá  a informar al Líder de Gestión Tecnológica para que realice la verificación de la información. Como evidencia queda el email informando al Ingeniero.</t>
  </si>
  <si>
    <t>El líder de proceso promueve el uso exclusivo de los canales oficiales de comunicación para compartir información sensible, mediante la remision de circulares de sensibilización que se emitirán de manera semestral. De igual manera, anualmente verificara que las personas encargadas de la utilización de los canales de comunicación tengan los conocimientos para su uso. De evidenciarse que alguno de ellos presenta una posible debilidad solicita al Lider de Gestión Tecnologica una capacitación sobre los puntos que se requieran. Como evidencia queda la solicitud al area de sistemas.</t>
  </si>
  <si>
    <t>1. Uso excesivo e innecesario de papel e impresión en la producción y emisión de información institucional.</t>
  </si>
  <si>
    <t>El lider de proceso de comunicación institucional verificará que la información institucional se producza mayor mente por medios digitales, y que consecuentemente, la difusión de la misma se desarrolle a travez de los perfiles institucionales oficiales. Como control queda el requerimiento que se hará al jefe de almacen quien deberá informar las cantidades de papel y tinta que suministra a las dependencias del Consejo Seccional y la Dirección seccional.</t>
  </si>
  <si>
    <t xml:space="preserve">El lider del proceso de Comunicación con ayuda del Lider del Proceso de Planeación, realizara en cada reunión del SIGCMA un recordatorio a los Lideres de Proceso sobre la importancia de la etica y los valores. Como evidencia queda el acta de reuníon. </t>
  </si>
  <si>
    <t>El encargado del Proceso de Comunicación supervisará el cumplimiento del  itinerario de Publicaciones. En caso de detectarse alguna posible anomalía en la difusión de las piezas informativas, se solicitará la intervención del responsable. Como medida de control, se realizará un seguimiento al Cronograma</t>
  </si>
  <si>
    <t>El responsable del proceso de Comunicación, con el apoyo del líder del Proceso de Planeación, recordará en cada reunión del SIGCMA a los responsables de cada proceso sobre el Código de Ética y Buen Gobierno. El acta de la reunión servirá como evidencia de este recordatorio.</t>
  </si>
  <si>
    <t>El lider del Proceso de Comunicación verificara una vez al año que todos los Lideres de Proceso tengan conocimiento de la LEY ANTISOBORNO, en caso de evidenciarse desconocimiento respecto de esta por parte de alguno de los lideres de proceso o profesionales de apoyo,  se procedera a socializarla a través de un Infograma.</t>
  </si>
  <si>
    <t>Los Lideres de Proceso asistiran a los programas de formación, capacitación y sensibilización en temas de probidad y ética de lo público. Como evidencia queda el registro de asistencia.</t>
  </si>
  <si>
    <t xml:space="preserve">El lider del Proceso de Comunicación una vez al año socializara el Sistema de Gestión Antisoborno SGAS del CSJ a través de los canales de comunicación. Como evidencia queda la publicación efectuada. </t>
  </si>
  <si>
    <t>El lider del Proceso de Comunicación recordara a los servidores Judiciales de la Corporación la importancia de verificar y publicar en terminos la información en los diferentes canales establecidos. Como evidencia queda el Seguimiento al Plan de Acción.</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</si>
  <si>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</si>
  <si>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</si>
  <si>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1. Falta de ética de los servidores públicos (Debilidades en principios y valores).</t>
  </si>
  <si>
    <t>2. Falta de ética de terceros interesados  (Debilidades principios y valores).</t>
  </si>
  <si>
    <t>3. Debilidad en los controles establecidos para la publicación de información en el portal web de la Rama Judicial.</t>
  </si>
  <si>
    <t>Lider del Proceso de Cumunicación Institucional</t>
  </si>
  <si>
    <t>01/01/2024 al 31/12/2024</t>
  </si>
  <si>
    <t xml:space="preserve">Materializado el riesgo, el lider del proceso de comunicaciones encaminará las acciones administrativas pertinentes para esclarecer lo ocurrido. de encontrarlo necesario, compulsara las correspondientes copias ante el ente disciplinario para que se  investigue y sancione aquellas  conductas que afecten la confidencialidad de la información o la reputación de la entidad. Dichos actuaciones se ejecutarán de manera publica, guardando siempre respeto por el debido proceso y las garantías constitucionales del presunto infractor.  </t>
  </si>
  <si>
    <t>El lider del proceso de comunicaciones y su profesional de enlace garantizarán la existencia de 1. Copias de seguridad de los contenidos publicados en el portal web de la Rama Judicial. 
2. Revisión y aprobación de la información a publicar en el portal web de la Rama Judicial.</t>
  </si>
  <si>
    <t>Trimestralmente, el responsable del proceso de Comunicación realizará, con el apoyo del Auxiliar del Despacho 2, copias de seguridad de la información destinada a publicación</t>
  </si>
  <si>
    <t>El responsable del Proceso de Comunicación Institucional, en colaboración con su auxiliar Judicial, revisará y validará previamente la exactitud y coherencia de la información en las piezas a publicar. Para mitigar el riesgo de publicación con errores de fondo o de forma, se implementará una revisión detallada de la información para asegurar la precisión y claridad en los datos administrativos y judiciales publicados.</t>
  </si>
  <si>
    <t>El responsable del Proceso de Comunicación atenderá las denuncias sobre conductas ilícitas relacionadas con la eliminación, ocultamiento o alteración de información publicada en el Micrositio y procederá a remitir las copias correspondientes según la gravedad del caso.</t>
  </si>
  <si>
    <t>El responsable del Proceso de Comunicación atenderá las denuncias sobre conductas ilícitas relacionadas con recibir dádivas o beneficios a nombre propio o de terceros por   revelar información confidencial,  alterar, retener o no publicar información  y procederá a remitir las copias correspondientes según la gravedad del caso.</t>
  </si>
  <si>
    <t xml:space="preserve">Durante el primer trimestre del año 2024, los controles implementados  fueron efectivos por lo que el riesgo no se materializó. </t>
  </si>
  <si>
    <t xml:space="preserve">El Lider del proceso de Comunicación Instituconal y su profesional de enlace, revisaron de manera previa los documentos e información suceptible de publicación. </t>
  </si>
  <si>
    <t>De evidenciarse uso excesivo de papel en la producción de información y documentos institucionales se requerirá al responsable de la producción del documento, implementar alternativas tendientes a minimizar el uso de pepel.</t>
  </si>
  <si>
    <t>En el Consejo Seccional de la Judicatura se redujo el uso del papel en un 90% con el  manejo de   documentos digitales y uso de los correos electronicos y canales institucionales digitales como medio principal de comunicación con usuarios externos e internos.</t>
  </si>
  <si>
    <t>Todos los documentos con reserva fueron remitidos a sus intesados sin que alguno se hubiese puesto en conocimiento de terceros.</t>
  </si>
  <si>
    <t xml:space="preserve">
El responsable del proceso de Comunicación realizó copias de seguridad de la información destinada a publicación.
</t>
  </si>
  <si>
    <t xml:space="preserve">El Líder del proceso de Comunicación Institucional y su profesional de enlace, efectuaron seguimiento al cumplimiento del itinerario de publicaciones establecido en la matriz de comunicaciones para el año 2024. </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</si>
  <si>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</si>
  <si>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 xml:space="preserve">Durante el segundo trimestre del año 2024, los controles implementados  fueron efectivos por lo que el riesgo no se materializó. </t>
  </si>
  <si>
    <t xml:space="preserve">Lider del Proceso de Cumunicación Institucional </t>
  </si>
  <si>
    <t xml:space="preserve">Lider de proceso de Comunicación Institucional / Profesional Universitario Grado 11 Tecnico en sistemas </t>
  </si>
  <si>
    <t>El responsable del Proceso de Comunicación Institucional, en colaboración con el profesional universitario grado 11 del consejo seccional realizarán las publicaciones de la información producida por el Consejo Seccional en el micrositio.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</si>
</sst>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name val="Wingdings"/>
      <charset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9"/>
      <color theme="1"/>
      <name val="Calibri"/>
      <family val="2"/>
      <scheme val="minor"/>
    </font>
    <font>
      <sz val="11"/>
      <color rgb="FF00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F2F2F2"/>
        <bgColor indexed="64"/>
      </patternFill>
    </fill>
    <fill>
      <patternFill patternType="solid">
        <fgColor rgb="FFFFFFFF"/>
        <bgColor rgb="FF000000"/>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s>
  <cellStyleXfs count="5">
    <xf numFmtId="0" fontId="0" fillId="0" borderId="0"/>
    <xf numFmtId="0" fontId="8" fillId="0" borderId="0"/>
    <xf numFmtId="0" fontId="9" fillId="0" borderId="0"/>
    <xf numFmtId="43" fontId="47" fillId="0" borderId="0" applyFont="0" applyFill="0" applyBorder="0" applyAlignment="0" applyProtection="0"/>
    <xf numFmtId="9" fontId="47" fillId="0" borderId="0" applyFont="0" applyFill="0" applyBorder="0" applyAlignment="0" applyProtection="0"/>
  </cellStyleXfs>
  <cellXfs count="64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25" fillId="0" borderId="0" xfId="0" applyFont="1" applyAlignment="1">
      <alignment horizontal="center"/>
    </xf>
    <xf numFmtId="0" fontId="25" fillId="0" borderId="0" xfId="0" applyFont="1" applyAlignment="1">
      <alignment horizontal="left"/>
    </xf>
    <xf numFmtId="0" fontId="26" fillId="0" borderId="0" xfId="0" applyFont="1" applyAlignment="1">
      <alignment horizontal="center"/>
    </xf>
    <xf numFmtId="0" fontId="17" fillId="0" borderId="0" xfId="0" applyFont="1" applyProtection="1">
      <protection locked="0"/>
    </xf>
    <xf numFmtId="0" fontId="28" fillId="0" borderId="0" xfId="0" applyFont="1" applyAlignment="1" applyProtection="1">
      <alignment vertical="center"/>
      <protection locked="0"/>
    </xf>
    <xf numFmtId="0" fontId="18" fillId="17" borderId="0" xfId="0" applyFont="1" applyFill="1" applyAlignment="1" applyProtection="1">
      <alignment horizontal="left" vertical="center"/>
      <protection locked="0"/>
    </xf>
    <xf numFmtId="0" fontId="18" fillId="17" borderId="0" xfId="0" applyFont="1" applyFill="1" applyAlignment="1" applyProtection="1">
      <alignment horizontal="left" vertical="center" wrapText="1"/>
      <protection locked="0"/>
    </xf>
    <xf numFmtId="0" fontId="18" fillId="0" borderId="0" xfId="0" applyFont="1" applyAlignment="1" applyProtection="1">
      <alignment horizontal="left"/>
      <protection locked="0"/>
    </xf>
    <xf numFmtId="0" fontId="17" fillId="0" borderId="0" xfId="0" applyFont="1" applyAlignment="1" applyProtection="1">
      <alignment horizontal="center" vertical="center"/>
      <protection locked="0"/>
    </xf>
    <xf numFmtId="0" fontId="30" fillId="0" borderId="0" xfId="0" applyFont="1"/>
    <xf numFmtId="0" fontId="18" fillId="17" borderId="6" xfId="0" applyFont="1" applyFill="1" applyBorder="1" applyAlignment="1">
      <alignment horizontal="center" vertical="top" wrapText="1" readingOrder="1"/>
    </xf>
    <xf numFmtId="0" fontId="18" fillId="17" borderId="6" xfId="0" applyFont="1" applyFill="1" applyBorder="1" applyAlignment="1">
      <alignment horizontal="center" vertical="center" wrapText="1" readingOrder="1"/>
    </xf>
    <xf numFmtId="0" fontId="33" fillId="18" borderId="29" xfId="0" applyFont="1" applyFill="1" applyBorder="1" applyAlignment="1">
      <alignment horizontal="center" vertical="top" wrapText="1" readingOrder="1"/>
    </xf>
    <xf numFmtId="0" fontId="33" fillId="18" borderId="31" xfId="0" applyFont="1" applyFill="1" applyBorder="1" applyAlignment="1">
      <alignment horizontal="center" vertical="top" wrapText="1" readingOrder="1"/>
    </xf>
    <xf numFmtId="0" fontId="18" fillId="18" borderId="6" xfId="0" applyFont="1" applyFill="1" applyBorder="1" applyAlignment="1">
      <alignment horizontal="center" vertical="top" wrapText="1" readingOrder="1"/>
    </xf>
    <xf numFmtId="0" fontId="34" fillId="0" borderId="0" xfId="0" applyFont="1"/>
    <xf numFmtId="0" fontId="31" fillId="0" borderId="6" xfId="0" applyFont="1" applyBorder="1" applyAlignment="1">
      <alignment horizontal="center" vertical="center" wrapText="1"/>
    </xf>
    <xf numFmtId="0" fontId="17" fillId="0" borderId="0" xfId="0" applyFont="1" applyAlignment="1">
      <alignment horizontal="left"/>
    </xf>
    <xf numFmtId="0" fontId="17" fillId="0" borderId="0" xfId="0" applyFont="1" applyAlignment="1">
      <alignment horizontal="center"/>
    </xf>
    <xf numFmtId="0" fontId="17" fillId="3" borderId="0" xfId="0" applyFont="1" applyFill="1"/>
    <xf numFmtId="0" fontId="11" fillId="3" borderId="0" xfId="0" applyFont="1" applyFill="1"/>
    <xf numFmtId="0" fontId="37" fillId="3" borderId="0" xfId="0" applyFont="1" applyFill="1"/>
    <xf numFmtId="0" fontId="37"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7" fillId="0" borderId="0" xfId="0" applyFont="1" applyAlignment="1" applyProtection="1">
      <alignment horizontal="center" vertical="center"/>
      <protection locked="0"/>
    </xf>
    <xf numFmtId="0" fontId="31" fillId="0" borderId="6" xfId="0" applyFont="1" applyBorder="1" applyAlignment="1">
      <alignment horizontal="center" vertical="center" wrapText="1" readingOrder="1"/>
    </xf>
    <xf numFmtId="0" fontId="31" fillId="3" borderId="6" xfId="0" applyFont="1" applyFill="1" applyBorder="1" applyAlignment="1">
      <alignment horizontal="center" vertical="center" wrapText="1" readingOrder="1"/>
    </xf>
    <xf numFmtId="0" fontId="30" fillId="3" borderId="6" xfId="0" applyFont="1" applyFill="1" applyBorder="1" applyAlignment="1">
      <alignment vertical="center" wrapText="1"/>
    </xf>
    <xf numFmtId="0" fontId="30" fillId="0" borderId="6" xfId="0" applyFont="1" applyBorder="1" applyAlignment="1">
      <alignment horizontal="left" vertical="center" wrapText="1"/>
    </xf>
    <xf numFmtId="0" fontId="31" fillId="3" borderId="6" xfId="0" applyFont="1" applyFill="1" applyBorder="1" applyAlignment="1">
      <alignment horizontal="center" vertical="center" wrapText="1"/>
    </xf>
    <xf numFmtId="0" fontId="30" fillId="3" borderId="6" xfId="0" applyFont="1" applyFill="1" applyBorder="1" applyAlignment="1">
      <alignment wrapText="1"/>
    </xf>
    <xf numFmtId="0" fontId="13" fillId="0" borderId="0" xfId="0" applyFont="1" applyAlignment="1" applyProtection="1">
      <alignment vertical="center"/>
      <protection locked="0"/>
    </xf>
    <xf numFmtId="0" fontId="42" fillId="0" borderId="0" xfId="0" applyFont="1" applyAlignment="1" applyProtection="1">
      <alignment horizontal="center" vertical="center"/>
      <protection locked="0"/>
    </xf>
    <xf numFmtId="0" fontId="38" fillId="0" borderId="0" xfId="0" applyFont="1"/>
    <xf numFmtId="0" fontId="13" fillId="0" borderId="0" xfId="0" applyFont="1"/>
    <xf numFmtId="0" fontId="0" fillId="0" borderId="0" xfId="0" applyProtection="1">
      <protection locked="0"/>
    </xf>
    <xf numFmtId="0" fontId="44" fillId="19" borderId="38" xfId="0" applyFont="1" applyFill="1" applyBorder="1" applyAlignment="1" applyProtection="1">
      <alignment horizontal="center" vertical="center" textRotation="90"/>
      <protection locked="0"/>
    </xf>
    <xf numFmtId="0" fontId="45" fillId="4" borderId="38" xfId="0" applyFont="1" applyFill="1" applyBorder="1" applyAlignment="1">
      <alignment horizontal="center" vertical="center" wrapText="1"/>
    </xf>
    <xf numFmtId="0" fontId="38" fillId="20" borderId="0" xfId="0" applyFont="1" applyFill="1"/>
    <xf numFmtId="0" fontId="13" fillId="3" borderId="0" xfId="0" applyFont="1" applyFill="1" applyAlignment="1" applyProtection="1">
      <alignment vertical="center"/>
      <protection locked="0"/>
    </xf>
    <xf numFmtId="0" fontId="42" fillId="3" borderId="0" xfId="0" applyFont="1" applyFill="1" applyAlignment="1" applyProtection="1">
      <alignment horizontal="center" vertical="center"/>
      <protection locked="0"/>
    </xf>
    <xf numFmtId="0" fontId="38" fillId="3" borderId="0" xfId="0" applyFont="1" applyFill="1"/>
    <xf numFmtId="0" fontId="13" fillId="3" borderId="0" xfId="0" applyFont="1" applyFill="1"/>
    <xf numFmtId="0" fontId="44" fillId="4" borderId="38" xfId="0" applyFont="1" applyFill="1" applyBorder="1" applyAlignment="1" applyProtection="1">
      <alignment horizontal="center" vertical="center" wrapText="1"/>
      <protection locked="0"/>
    </xf>
    <xf numFmtId="0" fontId="36"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6" fillId="4" borderId="10" xfId="0" applyFont="1" applyFill="1" applyBorder="1" applyAlignment="1">
      <alignment vertical="center"/>
    </xf>
    <xf numFmtId="0" fontId="36" fillId="4" borderId="37" xfId="0" applyFont="1" applyFill="1" applyBorder="1" applyAlignment="1">
      <alignment vertical="center"/>
    </xf>
    <xf numFmtId="0" fontId="36"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60"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9"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2" xfId="0" applyFont="1" applyFill="1" applyBorder="1" applyAlignment="1">
      <alignment horizontal="center" vertical="center" textRotation="90" wrapText="1"/>
    </xf>
    <xf numFmtId="0" fontId="4" fillId="4" borderId="63" xfId="0" applyFont="1" applyFill="1" applyBorder="1" applyAlignment="1">
      <alignment horizontal="center" vertical="center" textRotation="90" wrapText="1"/>
    </xf>
    <xf numFmtId="0" fontId="51" fillId="0" borderId="0" xfId="0" applyFont="1" applyAlignment="1">
      <alignment horizontal="center" vertical="center"/>
    </xf>
    <xf numFmtId="0" fontId="52" fillId="0" borderId="0" xfId="0" applyFont="1" applyAlignment="1">
      <alignment horizontal="center" vertical="center" wrapText="1"/>
    </xf>
    <xf numFmtId="0" fontId="53" fillId="6" borderId="0" xfId="0" applyFont="1" applyFill="1" applyAlignment="1">
      <alignment horizontal="center" vertical="center" wrapText="1" readingOrder="1"/>
    </xf>
    <xf numFmtId="0" fontId="54" fillId="3" borderId="0" xfId="0" applyFont="1" applyFill="1"/>
    <xf numFmtId="0" fontId="53" fillId="6" borderId="32" xfId="0" applyFont="1" applyFill="1" applyBorder="1" applyAlignment="1">
      <alignment horizontal="center" vertical="center" wrapText="1" readingOrder="1"/>
    </xf>
    <xf numFmtId="0" fontId="55" fillId="7" borderId="6" xfId="0" applyFont="1" applyFill="1" applyBorder="1" applyAlignment="1">
      <alignment horizontal="center" vertical="center" wrapText="1" readingOrder="1"/>
    </xf>
    <xf numFmtId="9" fontId="55" fillId="0" borderId="21" xfId="4" applyFont="1" applyBorder="1" applyAlignment="1">
      <alignment horizontal="center" vertical="center" wrapText="1" readingOrder="1"/>
    </xf>
    <xf numFmtId="0" fontId="55" fillId="0" borderId="21" xfId="0" applyFont="1" applyBorder="1" applyAlignment="1">
      <alignment horizontal="justify" vertical="center" wrapText="1" readingOrder="1"/>
    </xf>
    <xf numFmtId="1" fontId="55" fillId="0" borderId="22" xfId="3" applyNumberFormat="1" applyFont="1" applyBorder="1" applyAlignment="1">
      <alignment horizontal="center" vertical="center" wrapText="1" readingOrder="1"/>
    </xf>
    <xf numFmtId="0" fontId="55" fillId="8" borderId="6" xfId="0" applyFont="1" applyFill="1" applyBorder="1" applyAlignment="1">
      <alignment horizontal="center" vertical="center" wrapText="1" readingOrder="1"/>
    </xf>
    <xf numFmtId="0" fontId="55" fillId="9" borderId="6" xfId="0" applyFont="1" applyFill="1" applyBorder="1" applyAlignment="1">
      <alignment horizontal="center" vertical="center" wrapText="1" readingOrder="1"/>
    </xf>
    <xf numFmtId="0" fontId="55" fillId="10" borderId="6" xfId="0" applyFont="1" applyFill="1" applyBorder="1" applyAlignment="1">
      <alignment horizontal="center" vertical="center" wrapText="1" readingOrder="1"/>
    </xf>
    <xf numFmtId="0" fontId="56" fillId="11" borderId="6" xfId="0" applyFont="1" applyFill="1" applyBorder="1" applyAlignment="1">
      <alignment horizontal="center" vertical="center" wrapText="1" readingOrder="1"/>
    </xf>
    <xf numFmtId="0" fontId="55" fillId="3" borderId="0" xfId="0" applyFont="1" applyFill="1" applyAlignment="1">
      <alignment horizontal="justify" vertical="center" wrapText="1" readingOrder="1"/>
    </xf>
    <xf numFmtId="0" fontId="57" fillId="3" borderId="0" xfId="0" applyFont="1" applyFill="1"/>
    <xf numFmtId="0" fontId="52" fillId="3" borderId="0" xfId="0" applyFont="1" applyFill="1" applyAlignment="1">
      <alignment horizontal="center" vertical="center" wrapText="1"/>
    </xf>
    <xf numFmtId="0" fontId="57" fillId="0" borderId="0" xfId="0" applyFont="1"/>
    <xf numFmtId="0" fontId="55" fillId="7" borderId="21" xfId="0" applyFont="1" applyFill="1" applyBorder="1" applyAlignment="1">
      <alignment horizontal="center" vertical="center" wrapText="1" readingOrder="1"/>
    </xf>
    <xf numFmtId="0" fontId="55" fillId="8" borderId="22" xfId="0" applyFont="1" applyFill="1" applyBorder="1" applyAlignment="1">
      <alignment horizontal="center" vertical="center" wrapText="1" readingOrder="1"/>
    </xf>
    <xf numFmtId="0" fontId="55" fillId="9" borderId="22" xfId="0" applyFont="1" applyFill="1" applyBorder="1" applyAlignment="1">
      <alignment horizontal="center" vertical="center" wrapText="1" readingOrder="1"/>
    </xf>
    <xf numFmtId="0" fontId="55" fillId="10" borderId="22" xfId="0" applyFont="1" applyFill="1" applyBorder="1" applyAlignment="1">
      <alignment horizontal="center" vertical="center" wrapText="1" readingOrder="1"/>
    </xf>
    <xf numFmtId="0" fontId="56" fillId="11" borderId="22" xfId="0" applyFont="1" applyFill="1" applyBorder="1" applyAlignment="1">
      <alignment horizontal="center" vertical="center" wrapText="1" readingOrder="1"/>
    </xf>
    <xf numFmtId="0" fontId="58" fillId="3" borderId="0" xfId="0" applyFont="1" applyFill="1"/>
    <xf numFmtId="1" fontId="57" fillId="3" borderId="0" xfId="0" applyNumberFormat="1" applyFont="1" applyFill="1" applyAlignment="1">
      <alignment horizontal="center"/>
    </xf>
    <xf numFmtId="0" fontId="59" fillId="3" borderId="0" xfId="0" applyFont="1" applyFill="1" applyAlignment="1">
      <alignment vertical="center"/>
    </xf>
    <xf numFmtId="0" fontId="57" fillId="3" borderId="0" xfId="0" applyFont="1" applyFill="1" applyAlignment="1">
      <alignment horizontal="center" vertical="center"/>
    </xf>
    <xf numFmtId="0" fontId="0" fillId="3" borderId="65" xfId="0" applyFill="1" applyBorder="1"/>
    <xf numFmtId="0" fontId="4" fillId="4" borderId="64"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3" fillId="6" borderId="0" xfId="0" applyFont="1" applyFill="1" applyAlignment="1">
      <alignment vertical="center" wrapText="1" readingOrder="1"/>
    </xf>
    <xf numFmtId="0" fontId="4" fillId="4" borderId="69" xfId="0" applyFont="1" applyFill="1" applyBorder="1" applyAlignment="1">
      <alignment horizontal="center" vertical="center"/>
    </xf>
    <xf numFmtId="0" fontId="17"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2" fillId="3" borderId="6" xfId="0" applyFont="1" applyFill="1" applyBorder="1" applyAlignment="1">
      <alignment horizontal="center" vertical="center" wrapText="1"/>
    </xf>
    <xf numFmtId="0" fontId="57" fillId="3" borderId="6" xfId="0" applyFont="1" applyFill="1" applyBorder="1"/>
    <xf numFmtId="1" fontId="55" fillId="0" borderId="6" xfId="3" applyNumberFormat="1" applyFont="1" applyBorder="1" applyAlignment="1">
      <alignment horizontal="center" vertical="center" wrapText="1" readingOrder="1"/>
    </xf>
    <xf numFmtId="1" fontId="55" fillId="0" borderId="77" xfId="3" applyNumberFormat="1" applyFont="1" applyBorder="1" applyAlignment="1">
      <alignment horizontal="center" vertical="center" wrapText="1" readingOrder="1"/>
    </xf>
    <xf numFmtId="0" fontId="55" fillId="7" borderId="78" xfId="0" applyFont="1" applyFill="1" applyBorder="1" applyAlignment="1">
      <alignment horizontal="center" vertical="center" wrapText="1" readingOrder="1"/>
    </xf>
    <xf numFmtId="0" fontId="55" fillId="8" borderId="79" xfId="0" applyFont="1" applyFill="1" applyBorder="1" applyAlignment="1">
      <alignment horizontal="center" vertical="center" wrapText="1" readingOrder="1"/>
    </xf>
    <xf numFmtId="0" fontId="55" fillId="9" borderId="79" xfId="0" applyFont="1" applyFill="1" applyBorder="1" applyAlignment="1">
      <alignment horizontal="center" vertical="center" wrapText="1" readingOrder="1"/>
    </xf>
    <xf numFmtId="0" fontId="55" fillId="10" borderId="79" xfId="0" applyFont="1" applyFill="1" applyBorder="1" applyAlignment="1">
      <alignment horizontal="center" vertical="center" wrapText="1" readingOrder="1"/>
    </xf>
    <xf numFmtId="0" fontId="56" fillId="11" borderId="79" xfId="0" applyFont="1" applyFill="1" applyBorder="1" applyAlignment="1">
      <alignment horizontal="center" vertical="center" wrapText="1" readingOrder="1"/>
    </xf>
    <xf numFmtId="0" fontId="55" fillId="0" borderId="21" xfId="0" applyFont="1" applyBorder="1" applyAlignment="1">
      <alignment horizontal="left" vertical="center" wrapText="1" readingOrder="1"/>
    </xf>
    <xf numFmtId="0" fontId="0" fillId="3" borderId="73" xfId="0" applyFill="1" applyBorder="1"/>
    <xf numFmtId="0" fontId="0" fillId="3" borderId="75" xfId="0" applyFill="1" applyBorder="1"/>
    <xf numFmtId="0" fontId="0" fillId="3" borderId="76" xfId="0" applyFill="1" applyBorder="1"/>
    <xf numFmtId="0" fontId="0" fillId="3" borderId="11" xfId="0" applyFill="1" applyBorder="1"/>
    <xf numFmtId="0" fontId="0" fillId="3" borderId="12" xfId="0" applyFill="1" applyBorder="1"/>
    <xf numFmtId="0" fontId="16" fillId="14" borderId="71" xfId="0" applyFont="1" applyFill="1" applyBorder="1" applyAlignment="1" applyProtection="1">
      <alignment horizontal="center" vertical="center" wrapText="1" readingOrder="1"/>
      <protection hidden="1"/>
    </xf>
    <xf numFmtId="0" fontId="0" fillId="3" borderId="18" xfId="0" applyFill="1" applyBorder="1"/>
    <xf numFmtId="0" fontId="39" fillId="0" borderId="18" xfId="0" applyFont="1" applyBorder="1" applyAlignment="1">
      <alignment horizontal="center" vertical="center" wrapText="1"/>
    </xf>
    <xf numFmtId="0" fontId="39" fillId="0" borderId="74" xfId="0" applyFont="1" applyBorder="1" applyAlignment="1">
      <alignment horizontal="center" vertical="center" wrapText="1"/>
    </xf>
    <xf numFmtId="0" fontId="63" fillId="0" borderId="0" xfId="0" applyFont="1" applyAlignment="1" applyProtection="1">
      <alignment horizontal="center" vertical="center" wrapText="1" readingOrder="1"/>
      <protection hidden="1"/>
    </xf>
    <xf numFmtId="0" fontId="6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50" fillId="4" borderId="39" xfId="0" applyFont="1" applyFill="1" applyBorder="1" applyAlignment="1">
      <alignment horizontal="center" vertical="center" textRotation="90"/>
    </xf>
    <xf numFmtId="0" fontId="68" fillId="3" borderId="67" xfId="0" applyFont="1" applyFill="1" applyBorder="1" applyAlignment="1">
      <alignment vertical="center" wrapText="1"/>
    </xf>
    <xf numFmtId="0" fontId="68" fillId="3" borderId="17" xfId="0" applyFont="1" applyFill="1" applyBorder="1" applyAlignment="1">
      <alignment vertical="center" wrapText="1"/>
    </xf>
    <xf numFmtId="0" fontId="4" fillId="4" borderId="57" xfId="0" applyFont="1" applyFill="1" applyBorder="1" applyAlignment="1">
      <alignment horizontal="center" vertical="center"/>
    </xf>
    <xf numFmtId="0" fontId="36" fillId="4" borderId="10" xfId="0" applyFont="1" applyFill="1" applyBorder="1" applyAlignment="1">
      <alignment horizontal="left" vertical="top"/>
    </xf>
    <xf numFmtId="0" fontId="36" fillId="4" borderId="0" xfId="0" applyFont="1" applyFill="1" applyAlignment="1">
      <alignment horizontal="left" vertical="top"/>
    </xf>
    <xf numFmtId="0" fontId="0" fillId="0" borderId="0" xfId="0" applyAlignment="1">
      <alignment horizontal="left" vertical="top"/>
    </xf>
    <xf numFmtId="0" fontId="71"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18" fillId="15" borderId="0" xfId="0" applyFont="1" applyFill="1" applyAlignment="1" applyProtection="1">
      <alignmen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66" fillId="3" borderId="0" xfId="1" quotePrefix="1" applyFont="1" applyFill="1" applyAlignment="1">
      <alignment horizontal="center" vertical="center" wrapText="1"/>
    </xf>
    <xf numFmtId="0" fontId="67" fillId="3" borderId="0" xfId="1" quotePrefix="1" applyFont="1" applyFill="1" applyAlignment="1">
      <alignment horizontal="center" vertical="center" wrapText="1"/>
    </xf>
    <xf numFmtId="0" fontId="6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62" fillId="3" borderId="11" xfId="1" applyFont="1" applyFill="1" applyBorder="1" applyAlignment="1">
      <alignment horizontal="left" vertical="center" wrapText="1"/>
    </xf>
    <xf numFmtId="0" fontId="17" fillId="3" borderId="11" xfId="0" applyFont="1" applyFill="1" applyBorder="1"/>
    <xf numFmtId="0" fontId="68" fillId="3" borderId="0" xfId="0" applyFont="1" applyFill="1" applyAlignment="1">
      <alignment horizontal="center" vertical="center" wrapText="1"/>
    </xf>
    <xf numFmtId="0" fontId="68" fillId="3" borderId="0" xfId="0" applyFont="1" applyFill="1" applyAlignment="1">
      <alignment horizontal="left" vertical="center" wrapText="1"/>
    </xf>
    <xf numFmtId="0" fontId="62" fillId="3" borderId="0" xfId="1" applyFont="1" applyFill="1" applyAlignment="1">
      <alignment horizontal="justify" vertical="center" wrapText="1"/>
    </xf>
    <xf numFmtId="0" fontId="17" fillId="3" borderId="98" xfId="0" applyFont="1" applyFill="1" applyBorder="1" applyAlignment="1">
      <alignment horizontal="center" vertical="center"/>
    </xf>
    <xf numFmtId="0" fontId="8" fillId="3" borderId="0" xfId="1" applyFill="1" applyAlignment="1">
      <alignment horizontal="center" vertical="center"/>
    </xf>
    <xf numFmtId="0" fontId="17" fillId="3" borderId="75" xfId="0" applyFont="1" applyFill="1" applyBorder="1"/>
    <xf numFmtId="0" fontId="17" fillId="3" borderId="75"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101" xfId="0" applyFont="1" applyFill="1" applyBorder="1" applyAlignment="1">
      <alignment vertical="center"/>
    </xf>
    <xf numFmtId="0" fontId="4" fillId="4" borderId="0" xfId="0" applyFont="1" applyFill="1" applyAlignment="1">
      <alignment vertical="center"/>
    </xf>
    <xf numFmtId="0" fontId="36" fillId="4" borderId="106" xfId="0" applyFont="1" applyFill="1" applyBorder="1" applyAlignment="1">
      <alignment vertical="center"/>
    </xf>
    <xf numFmtId="0" fontId="36" fillId="4" borderId="111" xfId="0" applyFont="1" applyFill="1" applyBorder="1" applyAlignment="1">
      <alignment vertical="center"/>
    </xf>
    <xf numFmtId="0" fontId="38" fillId="22"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7" fillId="0" borderId="6" xfId="0" applyFont="1" applyBorder="1" applyAlignment="1">
      <alignment horizontal="justify" vertical="center" wrapText="1"/>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0" fontId="32" fillId="0" borderId="6"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1"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20" fillId="16" borderId="0" xfId="0" applyFont="1" applyFill="1" applyAlignment="1" applyProtection="1">
      <alignment horizontal="center" vertical="center" wrapText="1"/>
      <protection locked="0"/>
    </xf>
    <xf numFmtId="0" fontId="30" fillId="0" borderId="6" xfId="0" applyFont="1" applyBorder="1" applyAlignment="1">
      <alignment vertical="center" wrapText="1"/>
    </xf>
    <xf numFmtId="0" fontId="31" fillId="0" borderId="6" xfId="0" applyFont="1" applyBorder="1" applyAlignment="1">
      <alignment vertical="center" wrapText="1"/>
    </xf>
    <xf numFmtId="0" fontId="30" fillId="3" borderId="6" xfId="0" applyFont="1" applyFill="1" applyBorder="1" applyAlignment="1">
      <alignment horizontal="left" vertical="center" wrapText="1"/>
    </xf>
    <xf numFmtId="0" fontId="31" fillId="3" borderId="6" xfId="0" applyFont="1" applyFill="1" applyBorder="1" applyAlignment="1">
      <alignment vertical="center" wrapText="1"/>
    </xf>
    <xf numFmtId="0" fontId="30" fillId="0" borderId="117" xfId="0" applyFont="1" applyBorder="1" applyAlignment="1">
      <alignment vertical="center" wrapText="1"/>
    </xf>
    <xf numFmtId="0" fontId="31" fillId="23" borderId="6" xfId="0" applyFont="1" applyFill="1" applyBorder="1" applyAlignment="1">
      <alignment horizontal="center" vertical="center" wrapText="1" readingOrder="1"/>
    </xf>
    <xf numFmtId="0" fontId="30" fillId="23" borderId="6" xfId="0" applyFont="1" applyFill="1" applyBorder="1" applyAlignment="1">
      <alignment vertical="center" wrapText="1"/>
    </xf>
    <xf numFmtId="0" fontId="30" fillId="0" borderId="6" xfId="0" applyFont="1" applyBorder="1"/>
    <xf numFmtId="0" fontId="30" fillId="3" borderId="6" xfId="0" applyFont="1" applyFill="1" applyBorder="1"/>
    <xf numFmtId="0" fontId="31" fillId="24" borderId="118" xfId="0" applyFont="1" applyFill="1" applyBorder="1" applyAlignment="1">
      <alignment vertical="center" wrapText="1"/>
    </xf>
    <xf numFmtId="0" fontId="31" fillId="0" borderId="118" xfId="0" applyFont="1" applyBorder="1" applyAlignment="1">
      <alignment horizontal="center" vertical="center" wrapText="1"/>
    </xf>
    <xf numFmtId="0" fontId="31" fillId="0" borderId="118" xfId="0" applyFont="1" applyBorder="1"/>
    <xf numFmtId="0" fontId="31" fillId="0" borderId="118" xfId="0" applyFont="1" applyBorder="1" applyAlignment="1">
      <alignment wrapText="1"/>
    </xf>
    <xf numFmtId="0" fontId="24" fillId="5" borderId="118" xfId="0" applyFont="1" applyFill="1" applyBorder="1" applyAlignment="1">
      <alignment horizontal="center" vertical="center"/>
    </xf>
    <xf numFmtId="0" fontId="23" fillId="16" borderId="118" xfId="0" applyFont="1" applyFill="1" applyBorder="1" applyAlignment="1">
      <alignment horizontal="center"/>
    </xf>
    <xf numFmtId="0" fontId="23" fillId="16" borderId="118" xfId="0" applyFont="1" applyFill="1" applyBorder="1" applyAlignment="1">
      <alignment vertical="center" wrapText="1"/>
    </xf>
    <xf numFmtId="0" fontId="61" fillId="0" borderId="118" xfId="0" applyFont="1" applyBorder="1" applyAlignment="1">
      <alignment horizontal="justify" vertical="center"/>
    </xf>
    <xf numFmtId="0" fontId="26" fillId="0" borderId="118" xfId="0" applyFont="1" applyBorder="1" applyAlignment="1">
      <alignment horizontal="center" vertical="center" wrapText="1"/>
    </xf>
    <xf numFmtId="0" fontId="30" fillId="0" borderId="118" xfId="0" applyFont="1" applyBorder="1" applyAlignment="1">
      <alignment horizontal="left" vertical="center" wrapText="1"/>
    </xf>
    <xf numFmtId="0" fontId="26" fillId="0" borderId="118" xfId="0" applyFont="1" applyBorder="1" applyAlignment="1">
      <alignment horizontal="center" vertical="center"/>
    </xf>
    <xf numFmtId="2" fontId="25" fillId="0" borderId="118" xfId="0" applyNumberFormat="1" applyFont="1" applyBorder="1" applyAlignment="1">
      <alignment horizontal="center" vertical="center"/>
    </xf>
    <xf numFmtId="0" fontId="25" fillId="0" borderId="118" xfId="0" applyFont="1" applyBorder="1" applyAlignment="1">
      <alignment horizontal="center" vertical="center"/>
    </xf>
    <xf numFmtId="0" fontId="73" fillId="0" borderId="0" xfId="0" applyFont="1" applyAlignment="1">
      <alignment horizontal="justify" vertical="center"/>
    </xf>
    <xf numFmtId="0" fontId="12" fillId="15" borderId="6" xfId="0" applyFont="1" applyFill="1" applyBorder="1" applyAlignment="1">
      <alignment horizontal="justify" vertical="center" wrapText="1"/>
    </xf>
    <xf numFmtId="0" fontId="0" fillId="15" borderId="0" xfId="0" applyFill="1" applyAlignment="1">
      <alignment horizontal="left" vertical="top"/>
    </xf>
    <xf numFmtId="0" fontId="0" fillId="15" borderId="6" xfId="0" applyFill="1" applyBorder="1" applyAlignment="1">
      <alignment horizontal="justify" vertical="center" wrapText="1"/>
    </xf>
    <xf numFmtId="0" fontId="0" fillId="15" borderId="24" xfId="0" applyFill="1" applyBorder="1" applyAlignment="1">
      <alignment horizontal="justify" vertical="center" wrapText="1"/>
    </xf>
    <xf numFmtId="0" fontId="0" fillId="15" borderId="6" xfId="0" applyFill="1" applyBorder="1" applyAlignment="1">
      <alignment horizontal="center" vertical="center" wrapText="1"/>
    </xf>
    <xf numFmtId="1" fontId="0" fillId="0" borderId="31" xfId="4" applyNumberFormat="1" applyFont="1" applyBorder="1" applyAlignment="1">
      <alignment horizontal="center" vertical="center" wrapText="1"/>
    </xf>
    <xf numFmtId="0" fontId="80" fillId="0" borderId="0" xfId="0" applyFont="1" applyAlignment="1">
      <alignment horizontal="justify" vertical="center"/>
    </xf>
    <xf numFmtId="0" fontId="80" fillId="0" borderId="6" xfId="0" applyFont="1" applyBorder="1" applyAlignment="1">
      <alignment horizontal="justify" vertical="center"/>
    </xf>
    <xf numFmtId="0" fontId="0" fillId="15" borderId="6" xfId="0" applyFill="1" applyBorder="1" applyAlignment="1">
      <alignment horizontal="left" vertical="top"/>
    </xf>
    <xf numFmtId="0" fontId="12" fillId="0" borderId="6" xfId="0" applyFont="1" applyBorder="1" applyAlignment="1" applyProtection="1">
      <alignment horizontal="justify" vertical="center" wrapText="1"/>
      <protection locked="0"/>
    </xf>
    <xf numFmtId="0" fontId="12" fillId="0" borderId="6" xfId="0" applyFont="1" applyBorder="1" applyAlignment="1" applyProtection="1">
      <alignment vertical="center" wrapText="1"/>
      <protection locked="0"/>
    </xf>
    <xf numFmtId="0" fontId="32" fillId="15" borderId="6" xfId="0" applyFont="1" applyFill="1" applyBorder="1" applyAlignment="1" applyProtection="1">
      <alignment horizontal="justify" vertical="center" wrapText="1"/>
      <protection locked="0"/>
    </xf>
    <xf numFmtId="2" fontId="0" fillId="15" borderId="6" xfId="3" applyNumberFormat="1" applyFont="1" applyFill="1" applyBorder="1" applyAlignment="1">
      <alignment horizontal="justify" vertical="center" wrapText="1"/>
    </xf>
    <xf numFmtId="0" fontId="13" fillId="0" borderId="0" xfId="0" applyFont="1" applyAlignment="1">
      <alignment horizontal="justify" vertical="center"/>
    </xf>
    <xf numFmtId="3" fontId="0" fillId="15" borderId="6" xfId="0" applyNumberFormat="1" applyFill="1" applyBorder="1" applyAlignment="1">
      <alignment horizontal="justify" vertical="center" wrapText="1"/>
    </xf>
    <xf numFmtId="0" fontId="32" fillId="0" borderId="23" xfId="0" applyFont="1" applyBorder="1" applyAlignment="1" applyProtection="1">
      <alignment horizontal="justify" vertical="center" wrapText="1"/>
      <protection locked="0"/>
    </xf>
    <xf numFmtId="0" fontId="32" fillId="15" borderId="24" xfId="0" applyFont="1" applyFill="1" applyBorder="1" applyAlignment="1" applyProtection="1">
      <alignment horizontal="justify" vertical="center" wrapText="1"/>
      <protection locked="0"/>
    </xf>
    <xf numFmtId="2" fontId="0" fillId="0" borderId="6" xfId="3" applyNumberFormat="1" applyFont="1" applyFill="1" applyBorder="1" applyAlignment="1">
      <alignment horizontal="center" vertical="center" wrapText="1"/>
    </xf>
    <xf numFmtId="0" fontId="81" fillId="0" borderId="0" xfId="0" applyFont="1" applyAlignment="1">
      <alignment horizontal="justify" vertical="center"/>
    </xf>
    <xf numFmtId="0" fontId="81" fillId="0" borderId="6" xfId="0" applyFont="1" applyBorder="1" applyAlignment="1">
      <alignment horizontal="justify" vertical="center"/>
    </xf>
    <xf numFmtId="0" fontId="81" fillId="0" borderId="35" xfId="0" applyFont="1" applyBorder="1" applyAlignment="1">
      <alignment horizontal="center" vertical="center" wrapText="1"/>
    </xf>
    <xf numFmtId="3" fontId="0" fillId="15" borderId="24" xfId="0" applyNumberFormat="1" applyFill="1" applyBorder="1" applyAlignment="1">
      <alignment horizontal="justify" vertical="center" wrapText="1"/>
    </xf>
    <xf numFmtId="0" fontId="0" fillId="15" borderId="24" xfId="0" applyFill="1" applyBorder="1" applyAlignment="1">
      <alignment horizontal="center" vertical="center" wrapText="1"/>
    </xf>
    <xf numFmtId="0" fontId="32" fillId="0" borderId="6" xfId="0" applyFont="1" applyBorder="1" applyAlignment="1">
      <alignment horizontal="justify" vertical="center" wrapText="1"/>
    </xf>
    <xf numFmtId="0" fontId="32" fillId="15" borderId="6" xfId="0" applyFont="1" applyFill="1" applyBorder="1" applyAlignment="1" applyProtection="1">
      <alignment vertical="top" wrapText="1"/>
      <protection locked="0"/>
    </xf>
    <xf numFmtId="2" fontId="0" fillId="15" borderId="6" xfId="3" applyNumberFormat="1" applyFont="1" applyFill="1" applyBorder="1" applyAlignment="1">
      <alignment horizontal="center" vertical="center" wrapText="1"/>
    </xf>
    <xf numFmtId="0" fontId="12" fillId="15" borderId="6" xfId="0" applyFont="1" applyFill="1" applyBorder="1" applyAlignment="1" applyProtection="1">
      <alignment horizontal="justify" vertical="center" wrapText="1"/>
      <protection locked="0"/>
    </xf>
    <xf numFmtId="0" fontId="0" fillId="0" borderId="6" xfId="0" applyBorder="1" applyAlignment="1">
      <alignment horizontal="left" vertical="center" wrapText="1"/>
    </xf>
    <xf numFmtId="0" fontId="12" fillId="15" borderId="6" xfId="0" applyFont="1" applyFill="1" applyBorder="1" applyAlignment="1">
      <alignment horizontal="center" vertical="center" wrapText="1"/>
    </xf>
    <xf numFmtId="0" fontId="0" fillId="15" borderId="6" xfId="0" applyFill="1" applyBorder="1" applyAlignment="1">
      <alignment horizontal="justify" vertical="center"/>
    </xf>
    <xf numFmtId="0" fontId="32" fillId="0" borderId="23" xfId="0" applyFont="1" applyBorder="1" applyAlignment="1" applyProtection="1">
      <alignment horizontal="center" vertical="center" wrapText="1"/>
      <protection locked="0"/>
    </xf>
    <xf numFmtId="0" fontId="38" fillId="22" borderId="49" xfId="0" applyFont="1" applyFill="1" applyBorder="1"/>
    <xf numFmtId="3" fontId="0" fillId="15" borderId="32" xfId="0" applyNumberFormat="1" applyFill="1" applyBorder="1" applyAlignment="1">
      <alignment horizontal="justify" vertical="center" wrapText="1"/>
    </xf>
    <xf numFmtId="0" fontId="0" fillId="15" borderId="32" xfId="0" applyFill="1" applyBorder="1" applyAlignment="1">
      <alignment horizontal="justify" vertical="center" wrapText="1"/>
    </xf>
    <xf numFmtId="0" fontId="32" fillId="15" borderId="32" xfId="0" applyFont="1" applyFill="1" applyBorder="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70" fillId="0" borderId="0" xfId="0" applyFont="1" applyAlignment="1">
      <alignment horizontal="center" wrapText="1"/>
    </xf>
    <xf numFmtId="0" fontId="72" fillId="0" borderId="0" xfId="0" applyFont="1" applyAlignment="1">
      <alignment horizontal="center"/>
    </xf>
    <xf numFmtId="0" fontId="18" fillId="15" borderId="0" xfId="0" applyFont="1" applyFill="1" applyAlignment="1" applyProtection="1">
      <alignment horizontal="center" vertical="center"/>
      <protection locked="0"/>
    </xf>
    <xf numFmtId="0" fontId="24" fillId="0" borderId="0" xfId="0" applyFont="1" applyAlignment="1">
      <alignment horizontal="center"/>
    </xf>
    <xf numFmtId="0" fontId="0" fillId="0" borderId="73" xfId="0" applyBorder="1" applyAlignment="1">
      <alignment horizontal="left" vertical="top" wrapText="1"/>
    </xf>
    <xf numFmtId="0" fontId="0" fillId="0" borderId="75" xfId="0" applyBorder="1" applyAlignment="1">
      <alignment horizontal="left" vertical="top" wrapText="1"/>
    </xf>
    <xf numFmtId="0" fontId="0" fillId="0" borderId="76"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31" fillId="0" borderId="32" xfId="0" applyFont="1" applyBorder="1" applyAlignment="1">
      <alignment horizontal="center" vertical="center" wrapText="1" readingOrder="1"/>
    </xf>
    <xf numFmtId="0" fontId="31" fillId="0" borderId="28" xfId="0" applyFont="1" applyBorder="1" applyAlignment="1">
      <alignment horizontal="center" vertical="center" wrapText="1" readingOrder="1"/>
    </xf>
    <xf numFmtId="0" fontId="31" fillId="0" borderId="23" xfId="0" applyFont="1" applyBorder="1" applyAlignment="1">
      <alignment horizontal="center" vertical="center" wrapText="1" readingOrder="1"/>
    </xf>
    <xf numFmtId="0" fontId="31" fillId="0" borderId="32" xfId="0" applyFont="1" applyBorder="1" applyAlignment="1">
      <alignment horizontal="left" vertical="center" wrapText="1" readingOrder="1"/>
    </xf>
    <xf numFmtId="0" fontId="31" fillId="0" borderId="28" xfId="0" applyFont="1" applyBorder="1" applyAlignment="1">
      <alignment horizontal="left" vertical="center" wrapText="1" readingOrder="1"/>
    </xf>
    <xf numFmtId="0" fontId="31" fillId="0" borderId="23" xfId="0" applyFont="1" applyBorder="1" applyAlignment="1">
      <alignment horizontal="left" vertical="center" wrapText="1" readingOrder="1"/>
    </xf>
    <xf numFmtId="0" fontId="29" fillId="4" borderId="6" xfId="0" applyFont="1" applyFill="1" applyBorder="1" applyAlignment="1">
      <alignment horizontal="center" vertical="top" wrapText="1" readingOrder="1"/>
    </xf>
    <xf numFmtId="0" fontId="27" fillId="0" borderId="0" xfId="0" applyFont="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19" fillId="16" borderId="0" xfId="0" applyFont="1" applyFill="1" applyAlignment="1" applyProtection="1">
      <alignment horizontal="center" vertical="center"/>
      <protection locked="0"/>
    </xf>
    <xf numFmtId="0" fontId="69" fillId="15" borderId="0" xfId="0" applyFont="1" applyFill="1" applyAlignment="1" applyProtection="1">
      <alignment horizontal="left" wrapText="1"/>
      <protection locked="0"/>
    </xf>
    <xf numFmtId="0" fontId="8" fillId="0" borderId="32" xfId="0" applyFont="1" applyBorder="1" applyAlignment="1">
      <alignment horizontal="left" vertical="top" wrapText="1" readingOrder="1"/>
    </xf>
    <xf numFmtId="0" fontId="8" fillId="0" borderId="23" xfId="0" applyFont="1" applyBorder="1" applyAlignment="1">
      <alignment horizontal="left" vertical="top" wrapText="1" readingOrder="1"/>
    </xf>
    <xf numFmtId="0" fontId="31" fillId="0" borderId="32" xfId="0" applyFont="1" applyBorder="1" applyAlignment="1">
      <alignment horizontal="left" vertical="center" readingOrder="1"/>
    </xf>
    <xf numFmtId="0" fontId="31" fillId="0" borderId="28" xfId="0" applyFont="1" applyBorder="1" applyAlignment="1">
      <alignment horizontal="left" vertical="center" readingOrder="1"/>
    </xf>
    <xf numFmtId="0" fontId="31" fillId="0" borderId="23" xfId="0" applyFont="1" applyBorder="1" applyAlignment="1">
      <alignment horizontal="left" vertical="center" readingOrder="1"/>
    </xf>
    <xf numFmtId="0" fontId="31" fillId="0" borderId="6" xfId="0" applyFont="1" applyBorder="1" applyAlignment="1">
      <alignment horizontal="left" vertical="center" wrapText="1" readingOrder="1"/>
    </xf>
    <xf numFmtId="0" fontId="21" fillId="0" borderId="0" xfId="0" applyFont="1" applyAlignment="1">
      <alignment horizontal="center" wrapText="1"/>
    </xf>
    <xf numFmtId="0" fontId="22" fillId="0" borderId="0" xfId="0" applyFont="1" applyAlignment="1">
      <alignment horizontal="center"/>
    </xf>
    <xf numFmtId="0" fontId="23" fillId="4" borderId="33" xfId="0" applyFont="1" applyFill="1" applyBorder="1" applyAlignment="1">
      <alignment horizontal="center"/>
    </xf>
    <xf numFmtId="0" fontId="23" fillId="4" borderId="10" xfId="0" applyFont="1" applyFill="1" applyBorder="1" applyAlignment="1">
      <alignment horizontal="center"/>
    </xf>
    <xf numFmtId="0" fontId="23" fillId="4" borderId="37" xfId="0" applyFont="1" applyFill="1" applyBorder="1" applyAlignment="1">
      <alignment horizontal="center"/>
    </xf>
    <xf numFmtId="0" fontId="24" fillId="5" borderId="118" xfId="0" applyFont="1" applyFill="1" applyBorder="1" applyAlignment="1">
      <alignment horizontal="center" vertical="center" wrapText="1"/>
    </xf>
    <xf numFmtId="0" fontId="24" fillId="5" borderId="118" xfId="0" applyFont="1" applyFill="1" applyBorder="1" applyAlignment="1">
      <alignment horizontal="center" vertical="center"/>
    </xf>
    <xf numFmtId="0" fontId="78" fillId="3" borderId="0" xfId="1" applyFont="1" applyFill="1" applyAlignment="1">
      <alignment horizontal="justify" vertical="center" wrapText="1"/>
    </xf>
    <xf numFmtId="0" fontId="78" fillId="3" borderId="0" xfId="1" applyFont="1" applyFill="1" applyAlignment="1">
      <alignment horizontal="left" vertical="center" wrapText="1"/>
    </xf>
    <xf numFmtId="0" fontId="78"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8" fillId="3" borderId="6" xfId="0" applyFont="1" applyFill="1" applyBorder="1" applyAlignment="1">
      <alignment horizontal="left" vertical="center" wrapText="1"/>
    </xf>
    <xf numFmtId="0" fontId="62" fillId="3" borderId="6" xfId="1" applyFont="1" applyFill="1" applyBorder="1" applyAlignment="1">
      <alignment horizontal="justify" vertical="center" wrapText="1"/>
    </xf>
    <xf numFmtId="0" fontId="62" fillId="3" borderId="71" xfId="1" applyFont="1" applyFill="1" applyBorder="1" applyAlignment="1">
      <alignment horizontal="justify" vertical="center" wrapText="1"/>
    </xf>
    <xf numFmtId="0" fontId="78" fillId="3" borderId="6" xfId="1" applyFont="1" applyFill="1" applyBorder="1" applyAlignment="1">
      <alignment horizontal="justify" vertical="center" wrapText="1"/>
    </xf>
    <xf numFmtId="0" fontId="78" fillId="3" borderId="71" xfId="1" applyFont="1" applyFill="1" applyBorder="1" applyAlignment="1">
      <alignment horizontal="justify" vertical="center" wrapText="1"/>
    </xf>
    <xf numFmtId="0" fontId="68" fillId="3" borderId="29" xfId="0" applyFont="1" applyFill="1" applyBorder="1" applyAlignment="1">
      <alignment horizontal="left" vertical="center" wrapText="1"/>
    </xf>
    <xf numFmtId="0" fontId="68" fillId="3" borderId="31" xfId="0" applyFont="1" applyFill="1" applyBorder="1" applyAlignment="1">
      <alignment horizontal="left" vertical="center" wrapText="1"/>
    </xf>
    <xf numFmtId="0" fontId="62" fillId="3" borderId="29" xfId="1" applyFont="1" applyFill="1" applyBorder="1" applyAlignment="1">
      <alignment horizontal="justify" vertical="center" wrapText="1"/>
    </xf>
    <xf numFmtId="0" fontId="62" fillId="3" borderId="100" xfId="1" applyFont="1" applyFill="1" applyBorder="1" applyAlignment="1">
      <alignment horizontal="justify" vertical="center" wrapText="1"/>
    </xf>
    <xf numFmtId="0" fontId="6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2" fillId="3" borderId="11" xfId="1" applyFont="1" applyFill="1" applyBorder="1" applyAlignment="1">
      <alignment horizontal="left" vertical="top" wrapText="1"/>
    </xf>
    <xf numFmtId="0" fontId="62" fillId="3" borderId="0" xfId="1" applyFont="1" applyFill="1" applyAlignment="1">
      <alignment horizontal="left" vertical="top" wrapText="1"/>
    </xf>
    <xf numFmtId="0" fontId="62" fillId="3" borderId="12" xfId="1" applyFont="1" applyFill="1" applyBorder="1" applyAlignment="1">
      <alignment horizontal="left" vertical="top" wrapText="1"/>
    </xf>
    <xf numFmtId="0" fontId="69" fillId="4" borderId="82" xfId="2" applyFont="1" applyFill="1" applyBorder="1" applyAlignment="1">
      <alignment horizontal="center" vertical="center" wrapText="1"/>
    </xf>
    <xf numFmtId="0" fontId="69" fillId="4" borderId="82" xfId="1" applyFont="1" applyFill="1" applyBorder="1" applyAlignment="1">
      <alignment horizontal="center" vertical="center"/>
    </xf>
    <xf numFmtId="0" fontId="69" fillId="4" borderId="99" xfId="1" applyFont="1" applyFill="1" applyBorder="1" applyAlignment="1">
      <alignment horizontal="center" vertical="center"/>
    </xf>
    <xf numFmtId="0" fontId="68" fillId="7" borderId="6" xfId="0" applyFont="1" applyFill="1" applyBorder="1" applyAlignment="1">
      <alignment horizontal="left" vertical="center" wrapText="1"/>
    </xf>
    <xf numFmtId="0" fontId="62" fillId="3" borderId="66" xfId="1" applyFont="1" applyFill="1" applyBorder="1" applyAlignment="1">
      <alignment horizontal="justify" vertical="center" wrapText="1"/>
    </xf>
    <xf numFmtId="0" fontId="62" fillId="3" borderId="97" xfId="1" applyFont="1" applyFill="1" applyBorder="1" applyAlignment="1">
      <alignment horizontal="justify" vertical="center" wrapText="1"/>
    </xf>
    <xf numFmtId="0" fontId="68" fillId="7" borderId="29" xfId="0" applyFont="1" applyFill="1" applyBorder="1" applyAlignment="1">
      <alignment horizontal="left" vertical="center" wrapText="1"/>
    </xf>
    <xf numFmtId="0" fontId="68" fillId="7" borderId="31" xfId="0" applyFont="1" applyFill="1" applyBorder="1" applyAlignment="1">
      <alignment horizontal="left" vertical="center" wrapText="1"/>
    </xf>
    <xf numFmtId="0" fontId="62" fillId="3" borderId="16" xfId="1" applyFont="1" applyFill="1" applyBorder="1" applyAlignment="1">
      <alignment horizontal="justify" vertical="center" wrapText="1"/>
    </xf>
    <xf numFmtId="0" fontId="68" fillId="3" borderId="67" xfId="0" applyFont="1" applyFill="1" applyBorder="1" applyAlignment="1">
      <alignment vertical="center" wrapText="1"/>
    </xf>
    <xf numFmtId="0" fontId="68" fillId="3" borderId="17" xfId="0" applyFont="1" applyFill="1" applyBorder="1" applyAlignment="1">
      <alignment vertical="center" wrapText="1"/>
    </xf>
    <xf numFmtId="0" fontId="68" fillId="3" borderId="80" xfId="0" applyFont="1" applyFill="1" applyBorder="1" applyAlignment="1">
      <alignment vertical="center" wrapText="1"/>
    </xf>
    <xf numFmtId="0" fontId="68" fillId="3" borderId="81" xfId="0" applyFont="1" applyFill="1" applyBorder="1" applyAlignment="1">
      <alignment vertical="center" wrapText="1"/>
    </xf>
    <xf numFmtId="0" fontId="68" fillId="3" borderId="15" xfId="0" applyFont="1" applyFill="1" applyBorder="1" applyAlignment="1">
      <alignment vertical="center" wrapText="1"/>
    </xf>
    <xf numFmtId="0" fontId="68" fillId="3" borderId="17" xfId="0" applyFont="1" applyFill="1" applyBorder="1" applyAlignment="1">
      <alignment horizontal="left" vertical="center" wrapText="1"/>
    </xf>
    <xf numFmtId="0" fontId="68" fillId="3" borderId="15" xfId="0" applyFont="1" applyFill="1" applyBorder="1" applyAlignment="1">
      <alignment horizontal="left" vertical="center" wrapText="1"/>
    </xf>
    <xf numFmtId="0" fontId="65" fillId="4" borderId="7" xfId="1" applyFont="1" applyFill="1" applyBorder="1" applyAlignment="1">
      <alignment horizontal="center" vertical="center" wrapText="1"/>
    </xf>
    <xf numFmtId="0" fontId="65" fillId="4" borderId="8" xfId="1" applyFont="1" applyFill="1" applyBorder="1" applyAlignment="1">
      <alignment horizontal="center" vertical="center" wrapText="1"/>
    </xf>
    <xf numFmtId="0" fontId="65" fillId="4" borderId="92" xfId="1" applyFont="1" applyFill="1" applyBorder="1" applyAlignment="1">
      <alignment horizontal="center" vertical="center" wrapText="1"/>
    </xf>
    <xf numFmtId="0" fontId="66" fillId="3" borderId="9" xfId="1" quotePrefix="1" applyFont="1" applyFill="1" applyBorder="1" applyAlignment="1">
      <alignment horizontal="left" vertical="top" wrapText="1"/>
    </xf>
    <xf numFmtId="0" fontId="66" fillId="3" borderId="10" xfId="1" quotePrefix="1" applyFont="1" applyFill="1" applyBorder="1" applyAlignment="1">
      <alignment horizontal="left" vertical="top" wrapText="1"/>
    </xf>
    <xf numFmtId="0" fontId="67" fillId="3" borderId="10" xfId="1" quotePrefix="1" applyFont="1" applyFill="1" applyBorder="1" applyAlignment="1">
      <alignment horizontal="left" vertical="top" wrapText="1"/>
    </xf>
    <xf numFmtId="0" fontId="67" fillId="3" borderId="93" xfId="1" quotePrefix="1" applyFont="1" applyFill="1" applyBorder="1" applyAlignment="1">
      <alignment horizontal="left" vertical="top" wrapText="1"/>
    </xf>
    <xf numFmtId="0" fontId="61" fillId="3" borderId="13" xfId="1" quotePrefix="1" applyFont="1" applyFill="1" applyBorder="1" applyAlignment="1">
      <alignment horizontal="justify" vertical="center" wrapText="1"/>
    </xf>
    <xf numFmtId="0" fontId="61" fillId="3" borderId="14" xfId="1" quotePrefix="1" applyFont="1" applyFill="1" applyBorder="1" applyAlignment="1">
      <alignment horizontal="justify" vertical="center" wrapText="1"/>
    </xf>
    <xf numFmtId="0" fontId="61" fillId="3" borderId="94" xfId="1" quotePrefix="1" applyFont="1" applyFill="1" applyBorder="1" applyAlignment="1">
      <alignment horizontal="justify" vertical="center" wrapText="1"/>
    </xf>
    <xf numFmtId="0" fontId="62" fillId="0" borderId="11" xfId="1" quotePrefix="1" applyFont="1" applyBorder="1" applyAlignment="1">
      <alignment horizontal="left" vertical="top" wrapText="1"/>
    </xf>
    <xf numFmtId="0" fontId="62" fillId="0" borderId="0" xfId="1" quotePrefix="1" applyFont="1" applyAlignment="1">
      <alignment horizontal="left" vertical="top" wrapText="1"/>
    </xf>
    <xf numFmtId="0" fontId="62" fillId="0" borderId="12" xfId="1" quotePrefix="1" applyFont="1" applyBorder="1" applyAlignment="1">
      <alignment horizontal="left" vertical="top" wrapText="1"/>
    </xf>
    <xf numFmtId="0" fontId="69" fillId="4" borderId="75" xfId="2" applyFont="1" applyFill="1" applyBorder="1" applyAlignment="1">
      <alignment horizontal="center" vertical="center" wrapText="1"/>
    </xf>
    <xf numFmtId="0" fontId="69" fillId="4" borderId="95" xfId="2" applyFont="1" applyFill="1" applyBorder="1" applyAlignment="1">
      <alignment horizontal="center" vertical="center" wrapText="1"/>
    </xf>
    <xf numFmtId="0" fontId="69" fillId="4" borderId="96" xfId="1" applyFont="1" applyFill="1" applyBorder="1" applyAlignment="1">
      <alignment horizontal="center" vertical="center"/>
    </xf>
    <xf numFmtId="0" fontId="69" fillId="4" borderId="92" xfId="1" applyFont="1" applyFill="1" applyBorder="1" applyAlignment="1">
      <alignment horizontal="center" vertical="center"/>
    </xf>
    <xf numFmtId="9" fontId="0" fillId="0" borderId="6" xfId="4" applyFont="1" applyBorder="1" applyAlignment="1">
      <alignment horizontal="center" vertical="center" wrapText="1"/>
    </xf>
    <xf numFmtId="0" fontId="35" fillId="0" borderId="6" xfId="0" applyFont="1" applyBorder="1" applyAlignment="1">
      <alignment horizontal="center" vertical="center" wrapText="1"/>
    </xf>
    <xf numFmtId="0" fontId="0" fillId="0" borderId="6" xfId="0" applyBorder="1" applyAlignment="1">
      <alignment horizontal="center" vertical="center" wrapText="1"/>
    </xf>
    <xf numFmtId="0" fontId="0" fillId="11" borderId="6" xfId="0" applyFill="1" applyBorder="1" applyAlignment="1">
      <alignment horizontal="center" vertical="center" wrapText="1"/>
    </xf>
    <xf numFmtId="0" fontId="79" fillId="10" borderId="73" xfId="0" applyFont="1" applyFill="1" applyBorder="1" applyAlignment="1">
      <alignment horizontal="center" vertical="center" wrapText="1"/>
    </xf>
    <xf numFmtId="0" fontId="79" fillId="10" borderId="75" xfId="0" applyFont="1" applyFill="1" applyBorder="1" applyAlignment="1">
      <alignment horizontal="center" vertical="center" wrapText="1"/>
    </xf>
    <xf numFmtId="0" fontId="79" fillId="10" borderId="76" xfId="0" applyFont="1" applyFill="1" applyBorder="1" applyAlignment="1">
      <alignment horizontal="center" vertical="center" wrapText="1"/>
    </xf>
    <xf numFmtId="0" fontId="79" fillId="10" borderId="11" xfId="0" applyFont="1" applyFill="1" applyBorder="1" applyAlignment="1">
      <alignment horizontal="center" vertical="center" wrapText="1"/>
    </xf>
    <xf numFmtId="0" fontId="79" fillId="10" borderId="0" xfId="0" applyFont="1" applyFill="1" applyAlignment="1">
      <alignment horizontal="center" vertical="center" wrapText="1"/>
    </xf>
    <xf numFmtId="0" fontId="79" fillId="10" borderId="12"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0" borderId="35" xfId="0" applyBorder="1" applyAlignment="1">
      <alignment horizontal="center" vertical="center" wrapText="1"/>
    </xf>
    <xf numFmtId="0" fontId="0" fillId="0" borderId="24" xfId="0"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83"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4" fillId="19" borderId="39" xfId="0" applyFont="1" applyFill="1" applyBorder="1" applyAlignment="1" applyProtection="1">
      <alignment horizontal="center" vertical="center" wrapText="1"/>
      <protection locked="0"/>
    </xf>
    <xf numFmtId="0" fontId="4" fillId="19" borderId="85" xfId="0" applyFont="1" applyFill="1" applyBorder="1" applyAlignment="1" applyProtection="1">
      <alignment horizontal="center" vertical="center" wrapText="1"/>
      <protection locked="0"/>
    </xf>
    <xf numFmtId="0" fontId="4" fillId="19" borderId="59"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0" fillId="0" borderId="31" xfId="0" applyBorder="1" applyAlignment="1">
      <alignment horizontal="center" vertical="top" wrapText="1"/>
    </xf>
    <xf numFmtId="0" fontId="0" fillId="0" borderId="89" xfId="0"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5" fillId="4" borderId="6" xfId="0" applyFont="1" applyFill="1" applyBorder="1" applyAlignment="1">
      <alignment horizontal="left" vertical="center"/>
    </xf>
    <xf numFmtId="0" fontId="35" fillId="0" borderId="35" xfId="0" applyFont="1" applyBorder="1" applyAlignment="1">
      <alignment horizontal="center" vertical="center" wrapText="1"/>
    </xf>
    <xf numFmtId="0" fontId="35" fillId="0" borderId="24" xfId="0" applyFont="1" applyBorder="1" applyAlignment="1">
      <alignment horizontal="center" vertical="center" wrapText="1"/>
    </xf>
    <xf numFmtId="9" fontId="0" fillId="0" borderId="35" xfId="4" applyFont="1" applyBorder="1" applyAlignment="1">
      <alignment horizontal="center" vertical="center" wrapText="1"/>
    </xf>
    <xf numFmtId="9" fontId="0" fillId="0" borderId="24" xfId="4"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4" fillId="4" borderId="39" xfId="0" applyFont="1" applyFill="1" applyBorder="1" applyAlignment="1">
      <alignment horizontal="center" vertical="center" textRotation="1"/>
    </xf>
    <xf numFmtId="0" fontId="4" fillId="4" borderId="59"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84" xfId="0" applyFont="1" applyFill="1" applyBorder="1" applyAlignment="1">
      <alignment horizontal="center" vertical="center" wrapText="1"/>
    </xf>
    <xf numFmtId="0" fontId="4" fillId="4" borderId="59"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86"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105" xfId="0" applyBorder="1" applyAlignment="1">
      <alignment horizontal="center" vertical="center" wrapText="1"/>
    </xf>
    <xf numFmtId="0" fontId="0" fillId="0" borderId="87" xfId="0" applyBorder="1" applyAlignment="1">
      <alignment horizontal="center" vertical="center" wrapText="1"/>
    </xf>
    <xf numFmtId="0" fontId="0" fillId="0" borderId="45" xfId="0" applyBorder="1" applyAlignment="1">
      <alignment horizontal="center" vertical="center" wrapText="1"/>
    </xf>
    <xf numFmtId="0" fontId="0" fillId="0" borderId="23" xfId="0" applyBorder="1" applyAlignment="1">
      <alignment horizontal="center" vertical="center" wrapText="1"/>
    </xf>
    <xf numFmtId="0" fontId="0" fillId="0" borderId="114" xfId="0" applyBorder="1" applyAlignment="1">
      <alignment horizontal="center" vertical="center" wrapText="1"/>
    </xf>
    <xf numFmtId="0" fontId="0" fillId="0" borderId="115" xfId="0" applyBorder="1" applyAlignment="1">
      <alignment horizontal="center" vertical="center" wrapText="1"/>
    </xf>
    <xf numFmtId="0" fontId="0" fillId="0" borderId="116" xfId="0" applyBorder="1" applyAlignment="1">
      <alignment horizontal="center" vertical="center" wrapText="1"/>
    </xf>
    <xf numFmtId="0" fontId="0" fillId="0" borderId="87" xfId="0" applyBorder="1" applyAlignment="1">
      <alignment horizontal="center" vertical="top" wrapText="1"/>
    </xf>
    <xf numFmtId="0" fontId="0" fillId="0" borderId="45" xfId="0" applyBorder="1" applyAlignment="1">
      <alignment horizontal="center" vertical="top" wrapText="1"/>
    </xf>
    <xf numFmtId="0" fontId="0" fillId="0" borderId="88" xfId="0" applyBorder="1" applyAlignment="1">
      <alignment horizontal="center" vertical="top" wrapText="1"/>
    </xf>
    <xf numFmtId="9" fontId="0" fillId="0" borderId="23" xfId="4" applyFont="1" applyBorder="1" applyAlignment="1">
      <alignment horizontal="center" vertical="center" wrapText="1"/>
    </xf>
    <xf numFmtId="0" fontId="35" fillId="0" borderId="23" xfId="0" applyFont="1" applyBorder="1" applyAlignment="1">
      <alignment horizontal="center" vertical="center" wrapText="1"/>
    </xf>
    <xf numFmtId="0" fontId="35" fillId="0" borderId="29" xfId="0" applyFont="1" applyBorder="1" applyAlignment="1">
      <alignment horizontal="center" vertical="center" wrapText="1"/>
    </xf>
    <xf numFmtId="9" fontId="60" fillId="0" borderId="35" xfId="4" applyFont="1" applyBorder="1" applyAlignment="1">
      <alignment horizontal="center" vertical="center" wrapText="1"/>
    </xf>
    <xf numFmtId="9" fontId="60" fillId="0" borderId="6" xfId="4" applyFont="1" applyBorder="1" applyAlignment="1">
      <alignment horizontal="center" vertical="center" wrapText="1"/>
    </xf>
    <xf numFmtId="9" fontId="60" fillId="0" borderId="24" xfId="4" applyFont="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0" fontId="0" fillId="0" borderId="34" xfId="0" applyBorder="1" applyAlignment="1">
      <alignment horizontal="center" vertical="center" wrapText="1"/>
    </xf>
    <xf numFmtId="0" fontId="0" fillId="0" borderId="36" xfId="0"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35" fillId="0" borderId="44" xfId="0" applyFont="1" applyBorder="1" applyAlignment="1">
      <alignment horizontal="center" vertical="center" wrapText="1"/>
    </xf>
    <xf numFmtId="0" fontId="35" fillId="0" borderId="28" xfId="0" applyFont="1" applyBorder="1" applyAlignment="1">
      <alignment horizontal="center" vertical="center" wrapText="1"/>
    </xf>
    <xf numFmtId="0" fontId="35" fillId="0" borderId="47" xfId="0" applyFont="1" applyBorder="1" applyAlignment="1">
      <alignment horizontal="center" vertical="center" wrapText="1"/>
    </xf>
    <xf numFmtId="0" fontId="0" fillId="8" borderId="43" xfId="0" applyFill="1" applyBorder="1" applyAlignment="1">
      <alignment horizontal="center" vertical="center" wrapText="1"/>
    </xf>
    <xf numFmtId="0" fontId="0" fillId="8" borderId="45" xfId="0" applyFill="1" applyBorder="1" applyAlignment="1">
      <alignment horizontal="center" vertical="center" wrapText="1"/>
    </xf>
    <xf numFmtId="0" fontId="0" fillId="8" borderId="46" xfId="0" applyFill="1" applyBorder="1" applyAlignment="1">
      <alignment horizontal="center" vertical="center" wrapText="1"/>
    </xf>
    <xf numFmtId="0" fontId="0" fillId="3" borderId="89" xfId="0" applyFill="1" applyBorder="1" applyAlignment="1">
      <alignment horizontal="center" vertical="center" wrapText="1"/>
    </xf>
    <xf numFmtId="0" fontId="0" fillId="3" borderId="90" xfId="0" applyFill="1" applyBorder="1" applyAlignment="1">
      <alignment horizontal="center" vertical="center" wrapText="1"/>
    </xf>
    <xf numFmtId="0" fontId="0" fillId="3" borderId="91" xfId="0" applyFill="1" applyBorder="1" applyAlignment="1">
      <alignment horizontal="center" vertical="center" wrapText="1"/>
    </xf>
    <xf numFmtId="0" fontId="0" fillId="11" borderId="88" xfId="0" applyFill="1" applyBorder="1" applyAlignment="1">
      <alignment horizontal="center" vertical="center" wrapText="1"/>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2" fontId="0" fillId="0" borderId="6" xfId="3" applyNumberFormat="1" applyFont="1" applyBorder="1" applyAlignment="1">
      <alignment horizontal="center" vertical="center" wrapText="1"/>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101" xfId="0" applyFont="1" applyFill="1" applyBorder="1" applyAlignment="1">
      <alignment horizontal="center" vertical="center"/>
    </xf>
    <xf numFmtId="0" fontId="6" fillId="3" borderId="109" xfId="0" applyFont="1" applyFill="1" applyBorder="1" applyAlignment="1">
      <alignment horizontal="center" vertical="center"/>
    </xf>
    <xf numFmtId="0" fontId="36" fillId="4" borderId="107" xfId="0" applyFont="1" applyFill="1" applyBorder="1" applyAlignment="1">
      <alignment horizontal="center" vertical="center"/>
    </xf>
    <xf numFmtId="0" fontId="36" fillId="4" borderId="108" xfId="0" applyFont="1" applyFill="1" applyBorder="1" applyAlignment="1">
      <alignment horizontal="center" vertical="center"/>
    </xf>
    <xf numFmtId="0" fontId="36" fillId="4" borderId="110" xfId="0" applyFont="1" applyFill="1" applyBorder="1" applyAlignment="1">
      <alignment horizontal="center" vertical="center"/>
    </xf>
    <xf numFmtId="0" fontId="36"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2" fontId="0" fillId="0" borderId="35"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4" fillId="4" borderId="38"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8" borderId="89" xfId="0" applyFill="1" applyBorder="1" applyAlignment="1">
      <alignment horizontal="center" vertical="center" wrapText="1"/>
    </xf>
    <xf numFmtId="0" fontId="0" fillId="8" borderId="90" xfId="0" applyFill="1" applyBorder="1" applyAlignment="1">
      <alignment horizontal="center" vertical="center" wrapText="1"/>
    </xf>
    <xf numFmtId="0" fontId="0" fillId="8" borderId="91" xfId="0" applyFill="1" applyBorder="1" applyAlignment="1">
      <alignment horizontal="center" vertical="center" wrapText="1"/>
    </xf>
    <xf numFmtId="0" fontId="0" fillId="18" borderId="89" xfId="0" applyFill="1" applyBorder="1" applyAlignment="1">
      <alignment horizontal="center" vertical="center" wrapText="1"/>
    </xf>
    <xf numFmtId="0" fontId="0" fillId="18" borderId="90" xfId="0" applyFill="1" applyBorder="1" applyAlignment="1">
      <alignment horizontal="center" vertical="center" wrapText="1"/>
    </xf>
    <xf numFmtId="0" fontId="0" fillId="18" borderId="91"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44" xfId="0" applyFill="1" applyBorder="1" applyAlignment="1">
      <alignment horizontal="justify" vertical="center" wrapText="1"/>
    </xf>
    <xf numFmtId="0" fontId="0" fillId="3" borderId="28" xfId="0" applyFill="1" applyBorder="1" applyAlignment="1">
      <alignment horizontal="justify" vertical="center" wrapText="1"/>
    </xf>
    <xf numFmtId="0" fontId="0" fillId="3" borderId="47" xfId="0" applyFill="1" applyBorder="1" applyAlignment="1">
      <alignment horizontal="justify"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114" xfId="0" applyFill="1" applyBorder="1" applyAlignment="1">
      <alignment horizontal="center" vertical="center"/>
    </xf>
    <xf numFmtId="0" fontId="0" fillId="3" borderId="115" xfId="0" applyFill="1" applyBorder="1" applyAlignment="1">
      <alignment horizontal="center" vertical="center"/>
    </xf>
    <xf numFmtId="0" fontId="0" fillId="3" borderId="116" xfId="0" applyFill="1" applyBorder="1" applyAlignment="1">
      <alignment horizontal="center" vertical="center"/>
    </xf>
    <xf numFmtId="0" fontId="32" fillId="0" borderId="44" xfId="0" applyFont="1" applyBorder="1" applyAlignment="1" applyProtection="1">
      <alignment horizontal="justify" vertical="center" wrapText="1"/>
      <protection locked="0"/>
    </xf>
    <xf numFmtId="0" fontId="32" fillId="0" borderId="28" xfId="0" applyFont="1" applyBorder="1" applyAlignment="1" applyProtection="1">
      <alignment horizontal="justify" vertical="center" wrapText="1"/>
      <protection locked="0"/>
    </xf>
    <xf numFmtId="0" fontId="32" fillId="0" borderId="47" xfId="0" applyFont="1" applyBorder="1" applyAlignment="1" applyProtection="1">
      <alignment horizontal="justify" vertical="center" wrapText="1"/>
      <protection locked="0"/>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0" borderId="6" xfId="0" applyBorder="1" applyAlignment="1">
      <alignment horizontal="center" vertical="center"/>
    </xf>
    <xf numFmtId="0" fontId="0" fillId="3" borderId="32" xfId="0" applyFill="1" applyBorder="1" applyAlignment="1">
      <alignment horizontal="center" vertical="center" wrapText="1"/>
    </xf>
    <xf numFmtId="0" fontId="4" fillId="4" borderId="61"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3" borderId="23" xfId="0" applyFill="1" applyBorder="1" applyAlignment="1">
      <alignment horizontal="center" vertical="center" wrapText="1"/>
    </xf>
    <xf numFmtId="0" fontId="36" fillId="4" borderId="14" xfId="0" applyFont="1" applyFill="1" applyBorder="1" applyAlignment="1">
      <alignment horizontal="center" vertical="center"/>
    </xf>
    <xf numFmtId="0" fontId="4" fillId="3" borderId="112" xfId="0" applyFont="1" applyFill="1" applyBorder="1" applyAlignment="1">
      <alignment horizontal="center" vertical="center" wrapText="1"/>
    </xf>
    <xf numFmtId="0" fontId="4" fillId="3" borderId="113"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69"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109" xfId="0" applyFont="1" applyFill="1" applyBorder="1" applyAlignment="1">
      <alignment horizontal="center" vertical="center"/>
    </xf>
    <xf numFmtId="9" fontId="0" fillId="0" borderId="35" xfId="0" applyNumberFormat="1" applyBorder="1" applyAlignment="1">
      <alignment horizontal="center" vertical="center" wrapText="1"/>
    </xf>
    <xf numFmtId="2" fontId="0" fillId="0" borderId="35" xfId="0" applyNumberFormat="1" applyBorder="1" applyAlignment="1">
      <alignment horizontal="center" vertical="center" wrapText="1"/>
    </xf>
    <xf numFmtId="0" fontId="51" fillId="0" borderId="65" xfId="0" applyFont="1" applyBorder="1" applyAlignment="1">
      <alignment horizontal="center" vertical="center"/>
    </xf>
    <xf numFmtId="0" fontId="51" fillId="0" borderId="10" xfId="0" applyFont="1" applyBorder="1" applyAlignment="1">
      <alignment horizontal="center" vertical="center"/>
    </xf>
    <xf numFmtId="0" fontId="57" fillId="0" borderId="6" xfId="0" applyFont="1" applyBorder="1" applyAlignment="1">
      <alignment horizontal="left" vertical="center" wrapText="1"/>
    </xf>
    <xf numFmtId="0" fontId="53" fillId="6" borderId="6" xfId="0" applyFont="1" applyFill="1" applyBorder="1" applyAlignment="1">
      <alignment horizontal="center" vertical="center" wrapText="1" readingOrder="1"/>
    </xf>
    <xf numFmtId="0" fontId="53" fillId="6" borderId="0" xfId="0" applyFont="1" applyFill="1" applyAlignment="1">
      <alignment horizontal="center" vertical="center" wrapText="1" readingOrder="1"/>
    </xf>
    <xf numFmtId="0" fontId="57" fillId="0" borderId="34" xfId="0" applyFont="1" applyBorder="1" applyAlignment="1">
      <alignment horizontal="left" vertical="center" wrapText="1"/>
    </xf>
    <xf numFmtId="0" fontId="57" fillId="0" borderId="0" xfId="0" applyFont="1" applyAlignment="1">
      <alignment horizontal="left" vertical="center" wrapText="1"/>
    </xf>
    <xf numFmtId="0" fontId="57" fillId="0" borderId="68" xfId="0" applyFont="1" applyBorder="1" applyAlignment="1">
      <alignment horizontal="left" vertical="center" wrapText="1"/>
    </xf>
    <xf numFmtId="0" fontId="57" fillId="0" borderId="34" xfId="0" applyFont="1" applyBorder="1" applyAlignment="1">
      <alignment horizontal="left" vertical="top" wrapText="1"/>
    </xf>
    <xf numFmtId="0" fontId="57" fillId="0" borderId="0" xfId="0" applyFont="1" applyAlignment="1">
      <alignment horizontal="left" vertical="top" wrapText="1"/>
    </xf>
    <xf numFmtId="0" fontId="57" fillId="0" borderId="68"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4" fillId="0" borderId="11" xfId="0" applyFont="1" applyBorder="1" applyAlignment="1">
      <alignment horizontal="center" vertical="center" wrapText="1"/>
    </xf>
    <xf numFmtId="0" fontId="64" fillId="0" borderId="0" xfId="0" applyFont="1" applyAlignment="1">
      <alignment horizontal="center" vertical="center" wrapText="1"/>
    </xf>
    <xf numFmtId="0" fontId="40" fillId="12" borderId="0" xfId="0" applyFont="1" applyFill="1" applyAlignment="1">
      <alignment horizontal="center" vertical="center" wrapText="1" readingOrder="1"/>
    </xf>
    <xf numFmtId="0" fontId="40"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0" fillId="12" borderId="11" xfId="0" applyFont="1" applyFill="1" applyBorder="1" applyAlignment="1">
      <alignment horizontal="center" vertical="center" textRotation="90" wrapText="1" readingOrder="1"/>
    </xf>
    <xf numFmtId="0" fontId="40" fillId="12" borderId="0" xfId="0" applyFont="1" applyFill="1" applyAlignment="1">
      <alignment horizontal="center" vertical="center" textRotation="90" wrapText="1" readingOrder="1"/>
    </xf>
    <xf numFmtId="0" fontId="41" fillId="14" borderId="25" xfId="0" applyFont="1" applyFill="1" applyBorder="1" applyAlignment="1">
      <alignment horizontal="center" vertical="center" wrapText="1" readingOrder="1"/>
    </xf>
    <xf numFmtId="0" fontId="41" fillId="14" borderId="26" xfId="0" applyFont="1" applyFill="1" applyBorder="1" applyAlignment="1">
      <alignment horizontal="center" vertical="center" wrapText="1" readingOrder="1"/>
    </xf>
    <xf numFmtId="0" fontId="41"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1" fillId="13" borderId="25" xfId="0" applyFont="1" applyFill="1" applyBorder="1" applyAlignment="1">
      <alignment horizontal="center" vertical="center" wrapText="1" readingOrder="1"/>
    </xf>
    <xf numFmtId="0" fontId="41"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1" fillId="21" borderId="25" xfId="0" applyFont="1" applyFill="1" applyBorder="1" applyAlignment="1">
      <alignment horizontal="center" vertical="center" wrapText="1" readingOrder="1"/>
    </xf>
    <xf numFmtId="0" fontId="41" fillId="21" borderId="26" xfId="0" applyFont="1" applyFill="1" applyBorder="1" applyAlignment="1">
      <alignment horizontal="center" vertical="center" wrapText="1" readingOrder="1"/>
    </xf>
    <xf numFmtId="0" fontId="41" fillId="7" borderId="25" xfId="0" applyFont="1" applyFill="1" applyBorder="1" applyAlignment="1">
      <alignment horizontal="center" vertical="center" wrapText="1" readingOrder="1"/>
    </xf>
    <xf numFmtId="0" fontId="41"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7" xfId="0" applyNumberFormat="1" applyFont="1" applyBorder="1" applyAlignment="1">
      <alignment horizontal="center" vertical="center"/>
    </xf>
    <xf numFmtId="0" fontId="13" fillId="0" borderId="114" xfId="0" applyFont="1" applyBorder="1" applyAlignment="1">
      <alignment horizontal="center" vertical="center" wrapText="1"/>
    </xf>
    <xf numFmtId="0" fontId="13" fillId="0" borderId="115" xfId="0" applyFont="1" applyBorder="1" applyAlignment="1">
      <alignment horizontal="center" vertical="center" wrapText="1"/>
    </xf>
    <xf numFmtId="0" fontId="13" fillId="0" borderId="116"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32" xfId="0" applyFont="1" applyBorder="1" applyAlignment="1">
      <alignment horizontal="justify" vertical="center" wrapText="1"/>
    </xf>
    <xf numFmtId="0" fontId="13" fillId="0" borderId="28" xfId="0" applyFont="1" applyBorder="1" applyAlignment="1">
      <alignment horizontal="justify" vertical="center" wrapText="1"/>
    </xf>
    <xf numFmtId="0" fontId="13" fillId="0" borderId="47" xfId="0" applyFont="1" applyBorder="1" applyAlignment="1">
      <alignment horizontal="justify" vertical="center" wrapText="1"/>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47" xfId="0" applyFont="1" applyBorder="1" applyAlignment="1">
      <alignment horizontal="center" vertical="center"/>
    </xf>
    <xf numFmtId="1" fontId="43" fillId="0" borderId="90" xfId="0" applyNumberFormat="1" applyFont="1" applyBorder="1" applyAlignment="1" applyProtection="1">
      <alignment horizontal="center" vertical="center" wrapText="1"/>
      <protection locked="0"/>
    </xf>
    <xf numFmtId="1" fontId="43" fillId="0" borderId="91" xfId="0" applyNumberFormat="1" applyFont="1" applyBorder="1" applyAlignment="1" applyProtection="1">
      <alignment horizontal="center" vertical="center" wrapText="1"/>
      <protection locked="0"/>
    </xf>
    <xf numFmtId="1" fontId="43" fillId="0" borderId="6" xfId="0" applyNumberFormat="1" applyFont="1" applyBorder="1" applyAlignment="1" applyProtection="1">
      <alignment horizontal="center" vertical="center" wrapText="1"/>
      <protection locked="0"/>
    </xf>
    <xf numFmtId="1" fontId="43" fillId="0" borderId="24" xfId="0" applyNumberFormat="1" applyFont="1" applyBorder="1" applyAlignment="1" applyProtection="1">
      <alignment horizontal="center" vertical="center" wrapText="1"/>
      <protection locked="0"/>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0" fontId="32" fillId="0" borderId="24" xfId="0" applyFont="1" applyBorder="1" applyAlignment="1">
      <alignment horizontal="center" vertical="center"/>
    </xf>
    <xf numFmtId="1" fontId="43" fillId="0" borderId="6" xfId="0" applyNumberFormat="1" applyFont="1" applyBorder="1" applyAlignment="1">
      <alignment horizontal="center" vertical="center"/>
    </xf>
    <xf numFmtId="0" fontId="43" fillId="0" borderId="6" xfId="0" applyFont="1" applyBorder="1" applyAlignment="1">
      <alignment horizontal="center" vertical="center"/>
    </xf>
    <xf numFmtId="0" fontId="43" fillId="0" borderId="24" xfId="0" applyFont="1" applyBorder="1" applyAlignment="1">
      <alignment horizontal="center" vertical="center"/>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119" xfId="0" applyFont="1" applyBorder="1" applyAlignment="1">
      <alignment horizontal="center" vertical="center" wrapText="1"/>
    </xf>
    <xf numFmtId="0" fontId="13"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105" xfId="0" applyFont="1" applyBorder="1" applyAlignment="1">
      <alignment horizontal="center" vertical="center" wrapText="1"/>
    </xf>
    <xf numFmtId="0" fontId="13" fillId="0" borderId="35" xfId="0" applyFont="1" applyBorder="1" applyAlignment="1">
      <alignment horizontal="center" vertical="center"/>
    </xf>
    <xf numFmtId="0" fontId="13" fillId="0" borderId="32" xfId="0" applyFont="1" applyBorder="1" applyAlignment="1">
      <alignment horizontal="center" vertical="center"/>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45" fillId="4" borderId="39" xfId="0" applyFont="1" applyFill="1" applyBorder="1" applyAlignment="1">
      <alignment horizontal="center" vertical="center" wrapText="1"/>
    </xf>
    <xf numFmtId="0" fontId="45" fillId="4" borderId="42" xfId="0" applyFont="1" applyFill="1" applyBorder="1" applyAlignment="1">
      <alignment horizontal="center" vertical="center" wrapText="1"/>
    </xf>
    <xf numFmtId="0" fontId="45" fillId="4" borderId="40" xfId="0" applyFont="1" applyFill="1" applyBorder="1" applyAlignment="1">
      <alignment horizontal="center" vertical="center" wrapText="1"/>
    </xf>
    <xf numFmtId="0" fontId="45" fillId="4" borderId="41" xfId="0" applyFont="1" applyFill="1" applyBorder="1" applyAlignment="1">
      <alignment horizontal="center" vertical="center" wrapText="1"/>
    </xf>
    <xf numFmtId="0" fontId="44" fillId="4" borderId="40" xfId="0" applyFont="1" applyFill="1" applyBorder="1" applyAlignment="1" applyProtection="1">
      <alignment horizontal="center" vertical="center" wrapText="1"/>
      <protection locked="0"/>
    </xf>
    <xf numFmtId="0" fontId="44" fillId="4" borderId="40" xfId="0" applyFont="1" applyFill="1" applyBorder="1" applyAlignment="1">
      <alignment horizontal="center" vertical="center"/>
    </xf>
    <xf numFmtId="0" fontId="44" fillId="4" borderId="50" xfId="0" applyFont="1" applyFill="1" applyBorder="1" applyAlignment="1">
      <alignment horizontal="center" vertical="center"/>
    </xf>
    <xf numFmtId="0" fontId="44" fillId="4" borderId="41" xfId="0" applyFont="1" applyFill="1" applyBorder="1" applyAlignment="1">
      <alignment horizontal="center" vertical="center"/>
    </xf>
    <xf numFmtId="0" fontId="44" fillId="19" borderId="38" xfId="0" applyFont="1" applyFill="1" applyBorder="1" applyAlignment="1" applyProtection="1">
      <alignment horizontal="center" vertical="center" wrapText="1"/>
      <protection locked="0"/>
    </xf>
    <xf numFmtId="0" fontId="44"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1" fontId="43" fillId="0" borderId="35" xfId="0" applyNumberFormat="1" applyFont="1" applyBorder="1" applyAlignment="1" applyProtection="1">
      <alignment horizontal="center" vertical="center" wrapText="1"/>
      <protection locked="0"/>
    </xf>
    <xf numFmtId="1" fontId="32" fillId="0" borderId="35" xfId="0" applyNumberFormat="1" applyFont="1" applyBorder="1" applyAlignment="1">
      <alignment horizontal="center" vertical="center"/>
    </xf>
    <xf numFmtId="1" fontId="43"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6" fillId="4" borderId="2" xfId="0" applyFont="1" applyFill="1" applyBorder="1" applyAlignment="1">
      <alignment horizontal="center" vertical="center" wrapText="1"/>
    </xf>
    <xf numFmtId="0" fontId="46" fillId="4" borderId="51" xfId="0" applyFont="1" applyFill="1" applyBorder="1" applyAlignment="1">
      <alignment horizontal="center" vertical="center" wrapText="1"/>
    </xf>
    <xf numFmtId="0" fontId="46" fillId="4" borderId="0" xfId="0" applyFont="1" applyFill="1" applyAlignment="1">
      <alignment horizontal="center" vertical="center" wrapText="1"/>
    </xf>
    <xf numFmtId="0" fontId="46" fillId="4" borderId="36" xfId="0" applyFont="1" applyFill="1" applyBorder="1" applyAlignment="1">
      <alignment horizontal="center" vertical="center" wrapText="1"/>
    </xf>
    <xf numFmtId="0" fontId="38" fillId="20" borderId="48" xfId="0" applyFont="1" applyFill="1" applyBorder="1" applyAlignment="1">
      <alignment horizontal="center"/>
    </xf>
    <xf numFmtId="0" fontId="38" fillId="20" borderId="49" xfId="0" applyFont="1" applyFill="1" applyBorder="1" applyAlignment="1">
      <alignment horizontal="center"/>
    </xf>
    <xf numFmtId="1" fontId="43" fillId="0" borderId="89"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44" xfId="0" applyFont="1" applyBorder="1" applyAlignment="1">
      <alignment horizontal="center" vertical="center" wrapText="1"/>
    </xf>
    <xf numFmtId="14" fontId="13" fillId="0" borderId="23" xfId="0" applyNumberFormat="1" applyFont="1" applyBorder="1" applyAlignment="1">
      <alignment horizontal="center" vertical="center"/>
    </xf>
    <xf numFmtId="0" fontId="13" fillId="0" borderId="23" xfId="0" applyFont="1" applyBorder="1" applyAlignment="1">
      <alignment horizontal="justify" vertical="center" wrapText="1"/>
    </xf>
    <xf numFmtId="0" fontId="13" fillId="0" borderId="6" xfId="0" applyFont="1" applyBorder="1" applyAlignment="1">
      <alignment horizontal="justify" vertical="center" wrapText="1"/>
    </xf>
    <xf numFmtId="0" fontId="13" fillId="0" borderId="24" xfId="0" applyFont="1" applyBorder="1" applyAlignment="1">
      <alignment horizontal="justify" vertical="center" wrapText="1"/>
    </xf>
    <xf numFmtId="0" fontId="13" fillId="0" borderId="23" xfId="0" applyFont="1" applyBorder="1" applyAlignment="1">
      <alignment horizontal="center" vertical="center"/>
    </xf>
    <xf numFmtId="0" fontId="0" fillId="0" borderId="23" xfId="0" applyBorder="1" applyAlignment="1">
      <alignment horizontal="center" vertical="center"/>
    </xf>
    <xf numFmtId="1" fontId="43" fillId="0" borderId="23" xfId="0" applyNumberFormat="1" applyFont="1" applyBorder="1" applyAlignment="1" applyProtection="1">
      <alignment horizontal="center" vertical="center" wrapText="1"/>
      <protection locked="0"/>
    </xf>
    <xf numFmtId="1" fontId="32" fillId="0" borderId="23" xfId="0" applyNumberFormat="1" applyFont="1" applyBorder="1" applyAlignment="1">
      <alignment horizontal="center" vertical="center"/>
    </xf>
    <xf numFmtId="1" fontId="43" fillId="0" borderId="23" xfId="0" applyNumberFormat="1"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44" xfId="0" applyFont="1" applyBorder="1" applyAlignment="1">
      <alignment horizontal="center" wrapText="1"/>
    </xf>
    <xf numFmtId="0" fontId="13" fillId="0" borderId="28" xfId="0" applyFont="1" applyBorder="1" applyAlignment="1">
      <alignment horizontal="center" wrapText="1"/>
    </xf>
    <xf numFmtId="0" fontId="13" fillId="0" borderId="47" xfId="0" applyFont="1" applyBorder="1" applyAlignment="1">
      <alignment horizontal="center" wrapText="1"/>
    </xf>
    <xf numFmtId="0" fontId="13" fillId="0" borderId="35" xfId="0" applyFont="1" applyBorder="1" applyAlignment="1">
      <alignment horizontal="center" vertical="center" wrapText="1"/>
    </xf>
    <xf numFmtId="0" fontId="12" fillId="3" borderId="44"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1" fillId="3" borderId="47"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98">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00000000-0008-0000-0000-000003000000}"/>
            </a:ext>
          </a:extLst>
        </xdr:cNvPr>
        <xdr:cNvGrpSpPr>
          <a:grpSpLocks/>
        </xdr:cNvGrpSpPr>
      </xdr:nvGrpSpPr>
      <xdr:grpSpPr bwMode="auto">
        <a:xfrm>
          <a:off x="6991350" y="260350"/>
          <a:ext cx="669924" cy="586317"/>
          <a:chOff x="2381" y="720"/>
          <a:chExt cx="3154" cy="65"/>
        </a:xfrm>
      </xdr:grpSpPr>
      <xdr:pic>
        <xdr:nvPicPr>
          <xdr:cNvPr id="4" name="6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6" name="CuadroTexto 4">
          <a:extLst>
            <a:ext uri="{FF2B5EF4-FFF2-40B4-BE49-F238E27FC236}">
              <a16:creationId xmlns:a16="http://schemas.microsoft.com/office/drawing/2014/main" id="{00000000-0008-0000-0000-000006000000}"/>
            </a:ext>
          </a:extLst>
        </xdr:cNvPr>
        <xdr:cNvSpPr txBox="1"/>
      </xdr:nvSpPr>
      <xdr:spPr>
        <a:xfrm>
          <a:off x="7606030" y="273050"/>
          <a:ext cx="1711325" cy="65785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28576</xdr:colOff>
      <xdr:row>0</xdr:row>
      <xdr:rowOff>19050</xdr:rowOff>
    </xdr:from>
    <xdr:to>
      <xdr:col>0</xdr:col>
      <xdr:colOff>2318658</xdr:colOff>
      <xdr:row>3</xdr:row>
      <xdr:rowOff>157329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19050"/>
          <a:ext cx="2290082" cy="628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18046" y="450396"/>
          <a:ext cx="2886074" cy="240847"/>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a16="http://schemas.microsoft.com/office/drawing/2014/main" id="{00000000-0008-0000-0100-00000A000000}"/>
            </a:ext>
          </a:extLst>
        </xdr:cNvPr>
        <xdr:cNvSpPr txBox="1"/>
      </xdr:nvSpPr>
      <xdr:spPr>
        <a:xfrm>
          <a:off x="9551670" y="57150"/>
          <a:ext cx="1743075" cy="54673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00000000-0008-0000-0100-00000B000000}"/>
            </a:ext>
          </a:extLst>
        </xdr:cNvPr>
        <xdr:cNvGrpSpPr>
          <a:grpSpLocks/>
        </xdr:cNvGrpSpPr>
      </xdr:nvGrpSpPr>
      <xdr:grpSpPr bwMode="auto">
        <a:xfrm>
          <a:off x="8318046" y="450396"/>
          <a:ext cx="2886074" cy="240847"/>
          <a:chOff x="2381" y="720"/>
          <a:chExt cx="3154" cy="65"/>
        </a:xfrm>
      </xdr:grpSpPr>
      <xdr:pic>
        <xdr:nvPicPr>
          <xdr:cNvPr id="12" name="6 Imagen">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3125</xdr:rowOff>
    </xdr:to>
    <xdr:pic>
      <xdr:nvPicPr>
        <xdr:cNvPr id="14" name="Imagen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4"/>
        <a:stretch>
          <a:fillRect/>
        </a:stretch>
      </xdr:blipFill>
      <xdr:spPr>
        <a:xfrm>
          <a:off x="9732645" y="367665"/>
          <a:ext cx="1533526" cy="275540"/>
        </a:xfrm>
        <a:prstGeom prst="rect">
          <a:avLst/>
        </a:prstGeom>
      </xdr:spPr>
    </xdr:pic>
    <xdr:clientData/>
  </xdr:twoCellAnchor>
  <xdr:oneCellAnchor>
    <xdr:from>
      <xdr:col>5</xdr:col>
      <xdr:colOff>441960</xdr:colOff>
      <xdr:row>9</xdr:row>
      <xdr:rowOff>0</xdr:rowOff>
    </xdr:from>
    <xdr:ext cx="1539240" cy="1508760"/>
    <xdr:sp macro="" textlink="">
      <xdr:nvSpPr>
        <xdr:cNvPr id="15" name="CuadroTexto 14">
          <a:extLst>
            <a:ext uri="{FF2B5EF4-FFF2-40B4-BE49-F238E27FC236}">
              <a16:creationId xmlns:a16="http://schemas.microsoft.com/office/drawing/2014/main" id="{00000000-0008-0000-0100-00000F000000}"/>
            </a:ext>
          </a:extLst>
        </xdr:cNvPr>
        <xdr:cNvSpPr txBox="1"/>
      </xdr:nvSpPr>
      <xdr:spPr>
        <a:xfrm>
          <a:off x="12092940" y="30251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9319684" y="447675"/>
          <a:ext cx="2886074" cy="81492"/>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200-00000A000000}"/>
            </a:ext>
          </a:extLst>
        </xdr:cNvPr>
        <xdr:cNvSpPr txBox="1"/>
      </xdr:nvSpPr>
      <xdr:spPr>
        <a:xfrm>
          <a:off x="1070991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200-00000B000000}"/>
            </a:ext>
          </a:extLst>
        </xdr:cNvPr>
        <xdr:cNvGrpSpPr>
          <a:grpSpLocks/>
        </xdr:cNvGrpSpPr>
      </xdr:nvGrpSpPr>
      <xdr:grpSpPr bwMode="auto">
        <a:xfrm>
          <a:off x="9319684" y="447675"/>
          <a:ext cx="2886074" cy="81492"/>
          <a:chOff x="2381" y="720"/>
          <a:chExt cx="3154" cy="65"/>
        </a:xfrm>
      </xdr:grpSpPr>
      <xdr:pic>
        <xdr:nvPicPr>
          <xdr:cNvPr id="12" name="6 Imagen">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4"/>
        <a:stretch>
          <a:fillRect/>
        </a:stretch>
      </xdr:blipFill>
      <xdr:spPr>
        <a:xfrm>
          <a:off x="10814684" y="339090"/>
          <a:ext cx="1533526" cy="261529"/>
        </a:xfrm>
        <a:prstGeom prst="rect">
          <a:avLst/>
        </a:prstGeom>
      </xdr:spPr>
    </xdr:pic>
    <xdr:clientData/>
  </xdr:twoCellAnchor>
  <xdr:oneCellAnchor>
    <xdr:from>
      <xdr:col>6</xdr:col>
      <xdr:colOff>480060</xdr:colOff>
      <xdr:row>2</xdr:row>
      <xdr:rowOff>91440</xdr:rowOff>
    </xdr:from>
    <xdr:ext cx="2156460" cy="5844540"/>
    <xdr:sp macro="" textlink="">
      <xdr:nvSpPr>
        <xdr:cNvPr id="15" name="CuadroTexto 14">
          <a:extLst>
            <a:ext uri="{FF2B5EF4-FFF2-40B4-BE49-F238E27FC236}">
              <a16:creationId xmlns:a16="http://schemas.microsoft.com/office/drawing/2014/main" id="{00000000-0008-0000-0200-00000F000000}"/>
            </a:ext>
          </a:extLst>
        </xdr:cNvPr>
        <xdr:cNvSpPr txBox="1"/>
      </xdr:nvSpPr>
      <xdr:spPr>
        <a:xfrm>
          <a:off x="13075920" y="60198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er\AppData\Local\Temp\9e94709c-eb51-4885-8407-02e9d7d46bef_03TercerSeguimiento.zip.bef\03TercerSeguimiento\03MatrizComunicaci&#243;nT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user\AppData\Local\Temp\Rar$DIa6680.9725\03MatrizComunicaci&#243;n%201107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70">
          <cell r="A70">
            <v>7</v>
          </cell>
          <cell r="H70" t="str">
            <v>Muy Baja - 1</v>
          </cell>
          <cell r="J70" t="str">
            <v xml:space="preserve">De la entidad y sector justicia a nivel internacional </v>
          </cell>
          <cell r="M70" t="str">
            <v>Moderado - 3</v>
          </cell>
        </row>
        <row r="71">
          <cell r="J71" t="str">
            <v>Entre 0 a 96 horas habiles al año  o afectación minima</v>
          </cell>
        </row>
      </sheetData>
      <sheetData sheetId="6">
        <row r="70">
          <cell r="K70">
            <v>0.83333333333333337</v>
          </cell>
          <cell r="S70">
            <v>1</v>
          </cell>
        </row>
      </sheetData>
      <sheetData sheetId="7">
        <row r="70">
          <cell r="A70">
            <v>7</v>
          </cell>
          <cell r="O70" t="str">
            <v xml:space="preserve">El Lider del Proceso de Comunicación atendera las denuncias efectuadas sobre compartamientos delitivos sobre eliminación, ocultamiento o eliminación de información publicada en el Micrositio, quien procedera a compulsar las copias correspondientes de acuerdo a su gravedad. </v>
          </cell>
        </row>
      </sheetData>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ow r="18">
          <cell r="D18" t="str">
            <v>Muy BajaLeve</v>
          </cell>
          <cell r="E18" t="str">
            <v>Bajo</v>
          </cell>
        </row>
        <row r="19">
          <cell r="D19" t="str">
            <v>Muy BajaLeve</v>
          </cell>
          <cell r="E19" t="str">
            <v>Bajo</v>
          </cell>
        </row>
        <row r="20">
          <cell r="D20" t="str">
            <v>Muy BajaMenor</v>
          </cell>
          <cell r="E20" t="str">
            <v>Bajo</v>
          </cell>
        </row>
        <row r="21">
          <cell r="D21" t="str">
            <v>Muy BajaModerado</v>
          </cell>
          <cell r="E21" t="str">
            <v>Moderado</v>
          </cell>
        </row>
        <row r="22">
          <cell r="D22" t="str">
            <v>Muy BajaMayor</v>
          </cell>
          <cell r="E22" t="str">
            <v xml:space="preserve">Alto </v>
          </cell>
        </row>
        <row r="23">
          <cell r="D23" t="str">
            <v>Muy BajaCatastrófico</v>
          </cell>
          <cell r="E23" t="str">
            <v>Extremo</v>
          </cell>
        </row>
        <row r="24">
          <cell r="D24" t="str">
            <v>BajaLeve</v>
          </cell>
          <cell r="E24" t="str">
            <v>Bajo</v>
          </cell>
        </row>
        <row r="25">
          <cell r="D25" t="str">
            <v>BajaMenor</v>
          </cell>
          <cell r="E25" t="str">
            <v>Moderado</v>
          </cell>
        </row>
        <row r="26">
          <cell r="D26" t="str">
            <v>BajaModerado</v>
          </cell>
          <cell r="E26" t="str">
            <v>Moderado</v>
          </cell>
        </row>
        <row r="27">
          <cell r="D27" t="str">
            <v>BajaMayor</v>
          </cell>
          <cell r="E27" t="str">
            <v>Alto</v>
          </cell>
        </row>
        <row r="28">
          <cell r="D28" t="str">
            <v>BajaCatastrófico</v>
          </cell>
          <cell r="E28" t="str">
            <v>Extremo</v>
          </cell>
        </row>
        <row r="29">
          <cell r="D29" t="str">
            <v>MediaLeve</v>
          </cell>
          <cell r="E29" t="str">
            <v>Moderado</v>
          </cell>
        </row>
        <row r="30">
          <cell r="D30" t="str">
            <v>MediaMenor</v>
          </cell>
          <cell r="E30" t="str">
            <v>Moderado</v>
          </cell>
        </row>
        <row r="31">
          <cell r="D31" t="str">
            <v>MediaModerado</v>
          </cell>
          <cell r="E31" t="str">
            <v>Moderado</v>
          </cell>
        </row>
        <row r="32">
          <cell r="D32" t="str">
            <v>MediaMayor</v>
          </cell>
          <cell r="E32" t="str">
            <v>Alto</v>
          </cell>
        </row>
        <row r="33">
          <cell r="D33" t="str">
            <v>MediaCatastrófico</v>
          </cell>
          <cell r="E33" t="str">
            <v>Extremo</v>
          </cell>
        </row>
        <row r="34">
          <cell r="D34" t="str">
            <v>AltaLeve</v>
          </cell>
          <cell r="E34" t="str">
            <v>Moderado</v>
          </cell>
        </row>
        <row r="35">
          <cell r="D35" t="str">
            <v>AltaMenor</v>
          </cell>
          <cell r="E35" t="str">
            <v>Moderado</v>
          </cell>
        </row>
        <row r="36">
          <cell r="D36" t="str">
            <v>AltaModerado</v>
          </cell>
          <cell r="E36" t="str">
            <v>Alto</v>
          </cell>
        </row>
        <row r="37">
          <cell r="D37" t="str">
            <v>AltaMayor</v>
          </cell>
          <cell r="E37" t="str">
            <v>Alto</v>
          </cell>
        </row>
        <row r="38">
          <cell r="D38" t="str">
            <v>AltaCatastrófico</v>
          </cell>
          <cell r="E38" t="str">
            <v>Extremo</v>
          </cell>
        </row>
        <row r="39">
          <cell r="D39" t="str">
            <v>Muy AltaLeve</v>
          </cell>
          <cell r="E39" t="str">
            <v>Alto</v>
          </cell>
        </row>
        <row r="40">
          <cell r="D40" t="str">
            <v>Muy AltaMenor</v>
          </cell>
          <cell r="E40" t="str">
            <v>Alto</v>
          </cell>
        </row>
        <row r="41">
          <cell r="D41" t="str">
            <v>Muy AltaModerado</v>
          </cell>
          <cell r="E41" t="str">
            <v>Alto</v>
          </cell>
        </row>
        <row r="42">
          <cell r="D42" t="str">
            <v>Muy AltaMayor</v>
          </cell>
          <cell r="E42" t="str">
            <v>Alto</v>
          </cell>
        </row>
      </sheetData>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10">
          <cell r="D10" t="str">
            <v>1. Fallas o indisponibilidad de los medios o canales de comunicación o tecnológicos adecuados o utilizados.</v>
          </cell>
        </row>
        <row r="11">
          <cell r="D11" t="str">
            <v>2. Dificultad en la obtención del material debidamente procesado para su divulgación.</v>
          </cell>
        </row>
        <row r="12">
          <cell r="D12" t="str">
            <v>3. Falta de gestión por parte del administrador de contenido de la actividad asignada.</v>
          </cell>
        </row>
        <row r="13">
          <cell r="D13" t="str">
            <v>4. Reserva injustificada en la información sobre el trabajo de la corporación.</v>
          </cell>
        </row>
      </sheetData>
      <sheetData sheetId="6"/>
      <sheetData sheetId="7"/>
      <sheetData sheetId="8"/>
      <sheetData sheetId="9"/>
      <sheetData sheetId="10"/>
      <sheetData sheetId="11"/>
      <sheetData sheetId="12"/>
      <sheetData sheetId="13"/>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7" zoomScale="90" zoomScaleNormal="90" workbookViewId="0">
      <selection activeCell="B19" sqref="B19"/>
    </sheetView>
  </sheetViews>
  <sheetFormatPr baseColWidth="10" defaultColWidth="11.42578125" defaultRowHeight="15" x14ac:dyDescent="0.25"/>
  <cols>
    <col min="1" max="1" width="28.28515625" customWidth="1"/>
    <col min="2" max="2" width="18" customWidth="1"/>
    <col min="3" max="3" width="14.28515625" style="152" customWidth="1"/>
    <col min="4" max="8" width="12.42578125" customWidth="1"/>
  </cols>
  <sheetData>
    <row r="1" spans="1:9" ht="42" customHeight="1" x14ac:dyDescent="0.35">
      <c r="A1" s="277" t="s">
        <v>287</v>
      </c>
      <c r="B1" s="277"/>
      <c r="C1" s="277"/>
      <c r="D1" s="277"/>
      <c r="E1" s="277"/>
      <c r="F1" s="277"/>
    </row>
    <row r="5" spans="1:9" x14ac:dyDescent="0.25">
      <c r="D5" s="153"/>
      <c r="E5" s="153"/>
      <c r="F5" s="153"/>
      <c r="G5" s="153"/>
      <c r="H5" s="153"/>
    </row>
    <row r="6" spans="1:9" x14ac:dyDescent="0.25">
      <c r="D6" s="153"/>
      <c r="E6" s="153"/>
      <c r="F6" s="153"/>
      <c r="G6" s="153"/>
      <c r="H6" s="153"/>
    </row>
    <row r="7" spans="1:9" ht="33.75" x14ac:dyDescent="0.5">
      <c r="A7" s="278" t="s">
        <v>288</v>
      </c>
      <c r="B7" s="278"/>
      <c r="C7" s="278"/>
      <c r="D7" s="278"/>
      <c r="E7" s="278"/>
      <c r="F7" s="278"/>
      <c r="G7" s="278"/>
      <c r="H7" s="278"/>
      <c r="I7" s="278"/>
    </row>
    <row r="9" spans="1:9" s="6" customFormat="1" ht="81.75" customHeight="1" x14ac:dyDescent="0.2">
      <c r="A9" s="154" t="s">
        <v>289</v>
      </c>
      <c r="B9" s="275" t="s">
        <v>432</v>
      </c>
      <c r="C9" s="279"/>
      <c r="D9" s="279"/>
      <c r="E9" s="279"/>
      <c r="F9" s="279"/>
      <c r="G9" s="279"/>
      <c r="H9" s="279"/>
      <c r="I9" s="279"/>
    </row>
    <row r="10" spans="1:9" s="6" customFormat="1" ht="16.899999999999999" customHeight="1" x14ac:dyDescent="0.2">
      <c r="A10" s="8"/>
      <c r="B10" s="9"/>
      <c r="C10" s="9"/>
      <c r="D10" s="8"/>
      <c r="E10" s="7"/>
    </row>
    <row r="11" spans="1:9" s="6" customFormat="1" ht="84" customHeight="1" x14ac:dyDescent="0.2">
      <c r="A11" s="154" t="s">
        <v>290</v>
      </c>
      <c r="B11" s="155" t="s">
        <v>296</v>
      </c>
      <c r="C11" s="275" t="s">
        <v>286</v>
      </c>
      <c r="D11" s="275"/>
      <c r="E11" s="275"/>
      <c r="F11" s="275"/>
      <c r="G11" s="275"/>
      <c r="H11" s="275"/>
      <c r="I11" s="275"/>
    </row>
    <row r="12" spans="1:9" ht="32.25" customHeight="1" x14ac:dyDescent="0.25">
      <c r="A12" s="156"/>
    </row>
    <row r="13" spans="1:9" ht="32.25" customHeight="1" x14ac:dyDescent="0.25">
      <c r="A13" s="157" t="s">
        <v>41</v>
      </c>
      <c r="B13" s="275"/>
      <c r="C13" s="275"/>
      <c r="D13" s="275"/>
      <c r="E13" s="275"/>
      <c r="F13" s="275"/>
      <c r="G13" s="275"/>
      <c r="H13" s="275"/>
      <c r="I13" s="275"/>
    </row>
    <row r="14" spans="1:9" s="6" customFormat="1" ht="69" customHeight="1" x14ac:dyDescent="0.2">
      <c r="A14" s="157" t="s">
        <v>292</v>
      </c>
      <c r="B14" s="275" t="s">
        <v>291</v>
      </c>
      <c r="C14" s="275"/>
      <c r="D14" s="275"/>
      <c r="E14" s="275"/>
      <c r="F14" s="275"/>
      <c r="G14" s="275"/>
      <c r="H14" s="275"/>
      <c r="I14" s="275"/>
    </row>
    <row r="15" spans="1:9" s="6" customFormat="1" ht="54" customHeight="1" x14ac:dyDescent="0.2">
      <c r="A15" s="157" t="s">
        <v>293</v>
      </c>
      <c r="B15" s="275"/>
      <c r="C15" s="275"/>
      <c r="D15" s="275"/>
      <c r="E15" s="275"/>
      <c r="F15" s="275"/>
      <c r="G15" s="275"/>
      <c r="H15" s="275"/>
      <c r="I15" s="275"/>
    </row>
    <row r="16" spans="1:9" s="6" customFormat="1" ht="54" customHeight="1" x14ac:dyDescent="0.2">
      <c r="A16" s="154" t="s">
        <v>294</v>
      </c>
      <c r="B16" s="275"/>
      <c r="C16" s="275"/>
      <c r="D16" s="275"/>
      <c r="E16" s="275"/>
      <c r="F16" s="275"/>
      <c r="G16" s="275"/>
      <c r="H16" s="275"/>
      <c r="I16" s="275"/>
    </row>
    <row r="18" spans="1:9" s="6" customFormat="1" ht="54.75" customHeight="1" x14ac:dyDescent="0.2">
      <c r="A18" s="154" t="s">
        <v>295</v>
      </c>
      <c r="B18" s="276">
        <v>45210</v>
      </c>
      <c r="C18" s="276"/>
      <c r="D18" s="276"/>
      <c r="E18" s="276"/>
      <c r="F18" s="276"/>
      <c r="G18" s="276"/>
      <c r="H18" s="276"/>
      <c r="I18" s="276"/>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dimension ref="B2:J30"/>
  <sheetViews>
    <sheetView workbookViewId="0">
      <selection activeCell="D36" sqref="D36"/>
    </sheetView>
  </sheetViews>
  <sheetFormatPr baseColWidth="10" defaultColWidth="11.42578125" defaultRowHeight="15" x14ac:dyDescent="0.25"/>
  <sheetData>
    <row r="2" spans="2:10" ht="18.75" x14ac:dyDescent="0.3">
      <c r="B2" s="280" t="s">
        <v>413</v>
      </c>
      <c r="C2" s="280"/>
      <c r="D2" s="280"/>
      <c r="E2" s="280"/>
      <c r="F2" s="280"/>
      <c r="G2" s="280"/>
      <c r="H2" s="280"/>
      <c r="I2" s="280"/>
      <c r="J2" s="280"/>
    </row>
    <row r="3" spans="2:10" ht="15.75" thickBot="1" x14ac:dyDescent="0.3"/>
    <row r="4" spans="2:10" x14ac:dyDescent="0.25">
      <c r="B4" s="281" t="s">
        <v>414</v>
      </c>
      <c r="C4" s="282"/>
      <c r="D4" s="282"/>
      <c r="E4" s="282"/>
      <c r="F4" s="282"/>
      <c r="G4" s="282"/>
      <c r="H4" s="282"/>
      <c r="I4" s="282"/>
      <c r="J4" s="283"/>
    </row>
    <row r="5" spans="2:10" x14ac:dyDescent="0.25">
      <c r="B5" s="284"/>
      <c r="C5" s="285"/>
      <c r="D5" s="285"/>
      <c r="E5" s="285"/>
      <c r="F5" s="285"/>
      <c r="G5" s="285"/>
      <c r="H5" s="285"/>
      <c r="I5" s="285"/>
      <c r="J5" s="286"/>
    </row>
    <row r="6" spans="2:10" x14ac:dyDescent="0.25">
      <c r="B6" s="284"/>
      <c r="C6" s="285"/>
      <c r="D6" s="285"/>
      <c r="E6" s="285"/>
      <c r="F6" s="285"/>
      <c r="G6" s="285"/>
      <c r="H6" s="285"/>
      <c r="I6" s="285"/>
      <c r="J6" s="286"/>
    </row>
    <row r="7" spans="2:10" ht="15.75" thickBot="1" x14ac:dyDescent="0.3">
      <c r="B7" s="287"/>
      <c r="C7" s="288"/>
      <c r="D7" s="288"/>
      <c r="E7" s="288"/>
      <c r="F7" s="288"/>
      <c r="G7" s="288"/>
      <c r="H7" s="288"/>
      <c r="I7" s="288"/>
      <c r="J7" s="289"/>
    </row>
    <row r="9" spans="2:10" x14ac:dyDescent="0.25">
      <c r="B9" s="285" t="s">
        <v>415</v>
      </c>
      <c r="C9" s="285"/>
      <c r="D9" s="285"/>
      <c r="E9" s="285"/>
      <c r="F9" s="285"/>
      <c r="G9" s="285"/>
      <c r="H9" s="285"/>
      <c r="I9" s="285"/>
      <c r="J9" s="285"/>
    </row>
    <row r="10" spans="2:10" x14ac:dyDescent="0.25">
      <c r="B10" s="285"/>
      <c r="C10" s="285"/>
      <c r="D10" s="285"/>
      <c r="E10" s="285"/>
      <c r="F10" s="285"/>
      <c r="G10" s="285"/>
      <c r="H10" s="285"/>
      <c r="I10" s="285"/>
      <c r="J10" s="285"/>
    </row>
    <row r="11" spans="2:10" x14ac:dyDescent="0.25">
      <c r="B11" s="285"/>
      <c r="C11" s="285"/>
      <c r="D11" s="285"/>
      <c r="E11" s="285"/>
      <c r="F11" s="285"/>
      <c r="G11" s="285"/>
      <c r="H11" s="285"/>
      <c r="I11" s="285"/>
      <c r="J11" s="285"/>
    </row>
    <row r="12" spans="2:10" x14ac:dyDescent="0.25">
      <c r="B12" s="285"/>
      <c r="C12" s="285"/>
      <c r="D12" s="285"/>
      <c r="E12" s="285"/>
      <c r="F12" s="285"/>
      <c r="G12" s="285"/>
      <c r="H12" s="285"/>
      <c r="I12" s="285"/>
      <c r="J12" s="285"/>
    </row>
    <row r="13" spans="2:10" x14ac:dyDescent="0.25">
      <c r="B13" s="285"/>
      <c r="C13" s="285"/>
      <c r="D13" s="285"/>
      <c r="E13" s="285"/>
      <c r="F13" s="285"/>
      <c r="G13" s="285"/>
      <c r="H13" s="285"/>
      <c r="I13" s="285"/>
      <c r="J13" s="285"/>
    </row>
    <row r="14" spans="2:10" x14ac:dyDescent="0.25">
      <c r="B14" s="285"/>
      <c r="C14" s="285"/>
      <c r="D14" s="285"/>
      <c r="E14" s="285"/>
      <c r="F14" s="285"/>
      <c r="G14" s="285"/>
      <c r="H14" s="285"/>
      <c r="I14" s="285"/>
      <c r="J14" s="285"/>
    </row>
    <row r="15" spans="2:10" x14ac:dyDescent="0.25">
      <c r="B15" s="285"/>
      <c r="C15" s="285"/>
      <c r="D15" s="285"/>
      <c r="E15" s="285"/>
      <c r="F15" s="285"/>
      <c r="G15" s="285"/>
      <c r="H15" s="285"/>
      <c r="I15" s="285"/>
      <c r="J15" s="285"/>
    </row>
    <row r="17" spans="2:10" x14ac:dyDescent="0.25">
      <c r="B17" s="285" t="s">
        <v>416</v>
      </c>
      <c r="C17" s="285"/>
      <c r="D17" s="285"/>
      <c r="E17" s="285"/>
      <c r="F17" s="285"/>
      <c r="G17" s="285"/>
      <c r="H17" s="285"/>
      <c r="I17" s="285"/>
      <c r="J17" s="285"/>
    </row>
    <row r="18" spans="2:10" x14ac:dyDescent="0.25">
      <c r="B18" s="285"/>
      <c r="C18" s="285"/>
      <c r="D18" s="285"/>
      <c r="E18" s="285"/>
      <c r="F18" s="285"/>
      <c r="G18" s="285"/>
      <c r="H18" s="285"/>
      <c r="I18" s="285"/>
      <c r="J18" s="285"/>
    </row>
    <row r="19" spans="2:10" x14ac:dyDescent="0.25">
      <c r="B19" s="285"/>
      <c r="C19" s="285"/>
      <c r="D19" s="285"/>
      <c r="E19" s="285"/>
      <c r="F19" s="285"/>
      <c r="G19" s="285"/>
      <c r="H19" s="285"/>
      <c r="I19" s="285"/>
      <c r="J19" s="285"/>
    </row>
    <row r="20" spans="2:10" x14ac:dyDescent="0.25">
      <c r="B20" s="285"/>
      <c r="C20" s="285"/>
      <c r="D20" s="285"/>
      <c r="E20" s="285"/>
      <c r="F20" s="285"/>
      <c r="G20" s="285"/>
      <c r="H20" s="285"/>
      <c r="I20" s="285"/>
      <c r="J20" s="285"/>
    </row>
    <row r="22" spans="2:10" x14ac:dyDescent="0.25">
      <c r="B22" s="285" t="s">
        <v>417</v>
      </c>
      <c r="C22" s="285"/>
      <c r="D22" s="285"/>
      <c r="E22" s="285"/>
      <c r="F22" s="285"/>
      <c r="G22" s="285"/>
      <c r="H22" s="285"/>
      <c r="I22" s="285"/>
      <c r="J22" s="285"/>
    </row>
    <row r="23" spans="2:10" x14ac:dyDescent="0.25">
      <c r="B23" s="285"/>
      <c r="C23" s="285"/>
      <c r="D23" s="285"/>
      <c r="E23" s="285"/>
      <c r="F23" s="285"/>
      <c r="G23" s="285"/>
      <c r="H23" s="285"/>
      <c r="I23" s="285"/>
      <c r="J23" s="285"/>
    </row>
    <row r="24" spans="2:10" x14ac:dyDescent="0.25">
      <c r="B24" s="285"/>
      <c r="C24" s="285"/>
      <c r="D24" s="285"/>
      <c r="E24" s="285"/>
      <c r="F24" s="285"/>
      <c r="G24" s="285"/>
      <c r="H24" s="285"/>
      <c r="I24" s="285"/>
      <c r="J24" s="285"/>
    </row>
    <row r="25" spans="2:10" x14ac:dyDescent="0.25">
      <c r="B25" s="285"/>
      <c r="C25" s="285"/>
      <c r="D25" s="285"/>
      <c r="E25" s="285"/>
      <c r="F25" s="285"/>
      <c r="G25" s="285"/>
      <c r="H25" s="285"/>
      <c r="I25" s="285"/>
      <c r="J25" s="285"/>
    </row>
    <row r="26" spans="2:10" x14ac:dyDescent="0.25">
      <c r="B26" s="285"/>
      <c r="C26" s="285"/>
      <c r="D26" s="285"/>
      <c r="E26" s="285"/>
      <c r="F26" s="285"/>
      <c r="G26" s="285"/>
      <c r="H26" s="285"/>
      <c r="I26" s="285"/>
      <c r="J26" s="285"/>
    </row>
    <row r="27" spans="2:10" x14ac:dyDescent="0.25">
      <c r="B27" s="285"/>
      <c r="C27" s="285"/>
      <c r="D27" s="285"/>
      <c r="E27" s="285"/>
      <c r="F27" s="285"/>
      <c r="G27" s="285"/>
      <c r="H27" s="285"/>
      <c r="I27" s="285"/>
      <c r="J27" s="285"/>
    </row>
    <row r="28" spans="2:10" x14ac:dyDescent="0.25">
      <c r="B28" s="285"/>
      <c r="C28" s="285"/>
      <c r="D28" s="285"/>
      <c r="E28" s="285"/>
      <c r="F28" s="285"/>
      <c r="G28" s="285"/>
      <c r="H28" s="285"/>
      <c r="I28" s="285"/>
      <c r="J28" s="285"/>
    </row>
    <row r="29" spans="2:10" x14ac:dyDescent="0.25">
      <c r="B29" s="285"/>
      <c r="C29" s="285"/>
      <c r="D29" s="285"/>
      <c r="E29" s="285"/>
      <c r="F29" s="285"/>
      <c r="G29" s="285"/>
      <c r="H29" s="285"/>
      <c r="I29" s="285"/>
      <c r="J29" s="285"/>
    </row>
    <row r="30" spans="2:10" x14ac:dyDescent="0.25">
      <c r="B30" s="285"/>
      <c r="C30" s="285"/>
      <c r="D30" s="285"/>
      <c r="E30" s="285"/>
      <c r="F30" s="285"/>
      <c r="G30" s="285"/>
      <c r="H30" s="285"/>
      <c r="I30" s="285"/>
      <c r="J30" s="28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73"/>
  <sheetViews>
    <sheetView showGridLines="0" topLeftCell="A7" zoomScale="70" zoomScaleNormal="70" workbookViewId="0">
      <selection activeCell="B77" sqref="B77"/>
    </sheetView>
  </sheetViews>
  <sheetFormatPr baseColWidth="10" defaultColWidth="10.42578125" defaultRowHeight="14.25" x14ac:dyDescent="0.2"/>
  <cols>
    <col min="1" max="1" width="44.42578125" style="27" customWidth="1"/>
    <col min="2" max="2" width="15.42578125" style="28" customWidth="1"/>
    <col min="3" max="3" width="39.42578125" style="6" customWidth="1"/>
    <col min="4" max="4" width="24.140625" style="28" customWidth="1"/>
    <col min="5" max="5" width="46.42578125" style="6" customWidth="1"/>
    <col min="6" max="16384" width="10.42578125" style="6"/>
  </cols>
  <sheetData>
    <row r="1" spans="1:8" ht="12.75" customHeight="1" x14ac:dyDescent="0.2">
      <c r="A1" s="13"/>
      <c r="B1" s="297" t="s">
        <v>42</v>
      </c>
      <c r="C1" s="297"/>
      <c r="D1" s="297"/>
      <c r="E1" s="14"/>
      <c r="F1" s="13"/>
      <c r="G1" s="13"/>
      <c r="H1" s="13"/>
    </row>
    <row r="2" spans="1:8" ht="12.75" customHeight="1" x14ac:dyDescent="0.2">
      <c r="A2" s="13"/>
      <c r="B2" s="297" t="s">
        <v>52</v>
      </c>
      <c r="C2" s="297"/>
      <c r="D2" s="297"/>
      <c r="E2" s="14"/>
      <c r="F2" s="13"/>
      <c r="G2" s="13"/>
      <c r="H2" s="13"/>
    </row>
    <row r="3" spans="1:8" ht="12.75" customHeight="1" x14ac:dyDescent="0.2">
      <c r="A3" s="13"/>
      <c r="B3" s="36"/>
      <c r="C3" s="36"/>
      <c r="D3" s="36"/>
      <c r="E3" s="14"/>
      <c r="F3" s="13"/>
      <c r="G3" s="13"/>
      <c r="H3" s="13"/>
    </row>
    <row r="4" spans="1:8" ht="12.75" customHeight="1" x14ac:dyDescent="0.2">
      <c r="A4" s="13"/>
      <c r="B4" s="36"/>
      <c r="C4" s="36"/>
      <c r="D4" s="36"/>
      <c r="E4" s="14"/>
      <c r="F4" s="13"/>
      <c r="G4" s="13"/>
      <c r="H4" s="13"/>
    </row>
    <row r="5" spans="1:8" ht="54.75" customHeight="1" x14ac:dyDescent="0.2">
      <c r="A5" s="15" t="s">
        <v>103</v>
      </c>
      <c r="B5" s="298" t="s">
        <v>433</v>
      </c>
      <c r="C5" s="298"/>
      <c r="D5" s="15" t="s">
        <v>53</v>
      </c>
      <c r="E5" s="216" t="s">
        <v>286</v>
      </c>
    </row>
    <row r="6" spans="1:8" ht="16.899999999999999" customHeight="1" x14ac:dyDescent="0.2">
      <c r="A6" s="8"/>
      <c r="B6" s="9"/>
      <c r="C6" s="9"/>
      <c r="D6" s="8"/>
      <c r="E6" s="7"/>
    </row>
    <row r="7" spans="1:8" ht="54.75" customHeight="1" x14ac:dyDescent="0.2">
      <c r="A7" s="16" t="s">
        <v>104</v>
      </c>
      <c r="B7" s="299" t="s">
        <v>311</v>
      </c>
      <c r="C7" s="299"/>
      <c r="D7" s="299"/>
      <c r="E7" s="299"/>
    </row>
    <row r="8" spans="1:8" ht="13.15" customHeight="1" x14ac:dyDescent="0.2">
      <c r="A8" s="17"/>
      <c r="B8" s="17"/>
      <c r="D8" s="18"/>
      <c r="E8" s="18"/>
    </row>
    <row r="9" spans="1:8" ht="48.75" customHeight="1" x14ac:dyDescent="0.2">
      <c r="A9" s="17" t="s">
        <v>54</v>
      </c>
      <c r="B9" s="300" t="s">
        <v>312</v>
      </c>
      <c r="C9" s="300"/>
      <c r="D9" s="300"/>
      <c r="E9" s="300"/>
    </row>
    <row r="10" spans="1:8" ht="12.75" customHeight="1" x14ac:dyDescent="0.2">
      <c r="A10" s="17"/>
      <c r="B10" s="17"/>
      <c r="D10" s="18"/>
      <c r="E10" s="18"/>
    </row>
    <row r="11" spans="1:8" s="19" customFormat="1" ht="12.75" customHeight="1" x14ac:dyDescent="0.2">
      <c r="A11" s="296" t="s">
        <v>55</v>
      </c>
      <c r="B11" s="296"/>
      <c r="C11" s="296"/>
      <c r="D11" s="296"/>
      <c r="E11" s="296"/>
    </row>
    <row r="12" spans="1:8" s="19" customFormat="1" ht="12.75" x14ac:dyDescent="0.2">
      <c r="A12" s="20" t="s">
        <v>56</v>
      </c>
      <c r="B12" s="20" t="s">
        <v>57</v>
      </c>
      <c r="C12" s="21" t="s">
        <v>58</v>
      </c>
      <c r="D12" s="21" t="s">
        <v>59</v>
      </c>
      <c r="E12" s="21" t="s">
        <v>60</v>
      </c>
    </row>
    <row r="13" spans="1:8" s="19" customFormat="1" ht="12.75" x14ac:dyDescent="0.2">
      <c r="A13" s="20"/>
      <c r="B13" s="20"/>
      <c r="C13" s="21"/>
      <c r="D13" s="21"/>
      <c r="E13" s="21"/>
    </row>
    <row r="14" spans="1:8" s="19" customFormat="1" ht="50.25" customHeight="1" x14ac:dyDescent="0.2">
      <c r="A14" s="290" t="s">
        <v>61</v>
      </c>
      <c r="B14" s="37">
        <v>1</v>
      </c>
      <c r="C14" s="217" t="s">
        <v>313</v>
      </c>
      <c r="D14" s="26">
        <v>1</v>
      </c>
      <c r="E14" s="218" t="s">
        <v>314</v>
      </c>
    </row>
    <row r="15" spans="1:8" s="19" customFormat="1" ht="89.25" x14ac:dyDescent="0.2">
      <c r="A15" s="291"/>
      <c r="B15" s="37">
        <v>2</v>
      </c>
      <c r="C15" s="217" t="s">
        <v>315</v>
      </c>
      <c r="D15" s="26">
        <v>2</v>
      </c>
      <c r="E15" s="218" t="s">
        <v>316</v>
      </c>
    </row>
    <row r="16" spans="1:8" s="19" customFormat="1" ht="51" x14ac:dyDescent="0.2">
      <c r="A16" s="292"/>
      <c r="B16" s="37">
        <v>3</v>
      </c>
      <c r="C16" s="217" t="s">
        <v>317</v>
      </c>
      <c r="D16" s="26">
        <v>3</v>
      </c>
      <c r="E16" s="219" t="s">
        <v>318</v>
      </c>
    </row>
    <row r="17" spans="1:5" s="19" customFormat="1" ht="38.25" x14ac:dyDescent="0.2">
      <c r="A17" s="293" t="s">
        <v>62</v>
      </c>
      <c r="B17" s="37">
        <v>4</v>
      </c>
      <c r="C17" s="217" t="s">
        <v>319</v>
      </c>
      <c r="D17" s="26">
        <v>4</v>
      </c>
      <c r="E17" s="219" t="s">
        <v>320</v>
      </c>
    </row>
    <row r="18" spans="1:5" s="19" customFormat="1" ht="12.75" customHeight="1" x14ac:dyDescent="0.2">
      <c r="A18" s="294"/>
      <c r="B18" s="37">
        <v>5</v>
      </c>
      <c r="C18" s="217" t="s">
        <v>321</v>
      </c>
      <c r="D18" s="26"/>
      <c r="E18" s="220"/>
    </row>
    <row r="19" spans="1:5" s="19" customFormat="1" ht="69" customHeight="1" x14ac:dyDescent="0.2">
      <c r="A19" s="294"/>
      <c r="B19" s="37">
        <v>6</v>
      </c>
      <c r="C19" s="221" t="s">
        <v>322</v>
      </c>
      <c r="D19" s="26"/>
      <c r="E19" s="220"/>
    </row>
    <row r="20" spans="1:5" s="19" customFormat="1" ht="30" customHeight="1" x14ac:dyDescent="0.2">
      <c r="A20" s="295"/>
      <c r="B20" s="37">
        <v>7</v>
      </c>
      <c r="C20" s="221" t="s">
        <v>323</v>
      </c>
      <c r="D20" s="26"/>
      <c r="E20" s="220"/>
    </row>
    <row r="21" spans="1:5" s="19" customFormat="1" ht="38.25" x14ac:dyDescent="0.2">
      <c r="A21" s="293" t="s">
        <v>105</v>
      </c>
      <c r="B21" s="37">
        <v>8</v>
      </c>
      <c r="C21" s="221" t="s">
        <v>324</v>
      </c>
      <c r="D21" s="26">
        <v>5</v>
      </c>
      <c r="E21" s="220" t="s">
        <v>325</v>
      </c>
    </row>
    <row r="22" spans="1:5" s="19" customFormat="1" ht="38.25" x14ac:dyDescent="0.2">
      <c r="A22" s="294"/>
      <c r="B22" s="37">
        <v>9</v>
      </c>
      <c r="C22" s="221" t="s">
        <v>326</v>
      </c>
      <c r="D22" s="26">
        <v>6</v>
      </c>
      <c r="E22" s="220" t="s">
        <v>327</v>
      </c>
    </row>
    <row r="23" spans="1:5" s="19" customFormat="1" ht="66" customHeight="1" x14ac:dyDescent="0.2">
      <c r="A23" s="295"/>
      <c r="B23" s="37">
        <v>10</v>
      </c>
      <c r="C23" s="221" t="s">
        <v>328</v>
      </c>
      <c r="D23" s="26"/>
      <c r="E23" s="220"/>
    </row>
    <row r="24" spans="1:5" s="19" customFormat="1" ht="38.25" x14ac:dyDescent="0.2">
      <c r="A24" s="293" t="s">
        <v>106</v>
      </c>
      <c r="B24" s="37">
        <v>11</v>
      </c>
      <c r="C24" s="39" t="s">
        <v>329</v>
      </c>
      <c r="D24" s="26">
        <v>7</v>
      </c>
      <c r="E24" s="219" t="s">
        <v>330</v>
      </c>
    </row>
    <row r="25" spans="1:5" s="19" customFormat="1" ht="46.5" customHeight="1" x14ac:dyDescent="0.2">
      <c r="A25" s="294"/>
      <c r="B25" s="222">
        <v>12</v>
      </c>
      <c r="C25" s="223" t="s">
        <v>331</v>
      </c>
      <c r="D25" s="26">
        <v>8</v>
      </c>
      <c r="E25" s="219" t="s">
        <v>332</v>
      </c>
    </row>
    <row r="26" spans="1:5" s="19" customFormat="1" ht="38.25" x14ac:dyDescent="0.2">
      <c r="A26" s="294"/>
      <c r="B26" s="37">
        <v>13</v>
      </c>
      <c r="C26" s="39" t="s">
        <v>333</v>
      </c>
      <c r="D26" s="26"/>
      <c r="E26" s="219"/>
    </row>
    <row r="27" spans="1:5" s="19" customFormat="1" ht="25.5" x14ac:dyDescent="0.2">
      <c r="A27" s="295"/>
      <c r="B27" s="37">
        <v>14</v>
      </c>
      <c r="C27" s="39" t="s">
        <v>334</v>
      </c>
      <c r="D27" s="26"/>
      <c r="E27" s="219"/>
    </row>
    <row r="28" spans="1:5" s="19" customFormat="1" ht="89.25" x14ac:dyDescent="0.2">
      <c r="A28" s="293" t="s">
        <v>335</v>
      </c>
      <c r="B28" s="37">
        <v>15</v>
      </c>
      <c r="C28" s="217" t="s">
        <v>336</v>
      </c>
      <c r="D28" s="26">
        <v>9</v>
      </c>
      <c r="E28" s="218" t="s">
        <v>316</v>
      </c>
    </row>
    <row r="29" spans="1:5" s="19" customFormat="1" ht="51" x14ac:dyDescent="0.2">
      <c r="A29" s="294"/>
      <c r="B29" s="37">
        <v>16</v>
      </c>
      <c r="C29" s="40" t="s">
        <v>337</v>
      </c>
      <c r="D29" s="26">
        <v>10</v>
      </c>
      <c r="E29" s="40" t="s">
        <v>338</v>
      </c>
    </row>
    <row r="30" spans="1:5" s="19" customFormat="1" ht="127.5" x14ac:dyDescent="0.2">
      <c r="A30" s="294"/>
      <c r="B30" s="37"/>
      <c r="C30" s="217"/>
      <c r="D30" s="26">
        <v>11</v>
      </c>
      <c r="E30" s="217" t="s">
        <v>339</v>
      </c>
    </row>
    <row r="31" spans="1:5" s="19" customFormat="1" ht="25.5" x14ac:dyDescent="0.2">
      <c r="A31" s="295"/>
      <c r="B31" s="37"/>
      <c r="C31" s="217"/>
      <c r="D31" s="26">
        <v>12</v>
      </c>
      <c r="E31" s="217" t="s">
        <v>340</v>
      </c>
    </row>
    <row r="32" spans="1:5" s="25" customFormat="1" ht="38.25" customHeight="1" x14ac:dyDescent="0.2">
      <c r="A32" s="293" t="s">
        <v>341</v>
      </c>
      <c r="B32" s="222">
        <v>17</v>
      </c>
      <c r="C32" s="223" t="s">
        <v>342</v>
      </c>
      <c r="D32" s="26">
        <v>13</v>
      </c>
      <c r="E32" s="218" t="s">
        <v>343</v>
      </c>
    </row>
    <row r="33" spans="1:5" s="19" customFormat="1" ht="51" x14ac:dyDescent="0.2">
      <c r="A33" s="294"/>
      <c r="B33" s="37">
        <v>18</v>
      </c>
      <c r="C33" s="220" t="s">
        <v>344</v>
      </c>
      <c r="D33" s="26"/>
      <c r="E33" s="224"/>
    </row>
    <row r="34" spans="1:5" s="19" customFormat="1" ht="12.75" x14ac:dyDescent="0.2">
      <c r="A34" s="296" t="s">
        <v>63</v>
      </c>
      <c r="B34" s="296"/>
      <c r="C34" s="296"/>
      <c r="D34" s="296"/>
      <c r="E34" s="296"/>
    </row>
    <row r="35" spans="1:5" s="19" customFormat="1" ht="12.75" x14ac:dyDescent="0.2">
      <c r="A35" s="22" t="s">
        <v>64</v>
      </c>
      <c r="B35" s="23" t="s">
        <v>57</v>
      </c>
      <c r="C35" s="24" t="s">
        <v>65</v>
      </c>
      <c r="D35" s="24" t="s">
        <v>59</v>
      </c>
      <c r="E35" s="24" t="s">
        <v>345</v>
      </c>
    </row>
    <row r="36" spans="1:5" s="19" customFormat="1" ht="102" x14ac:dyDescent="0.2">
      <c r="A36" s="301" t="s">
        <v>346</v>
      </c>
      <c r="B36" s="37">
        <v>1</v>
      </c>
      <c r="C36" s="220" t="s">
        <v>347</v>
      </c>
      <c r="D36" s="38">
        <v>1</v>
      </c>
      <c r="E36" s="220" t="s">
        <v>348</v>
      </c>
    </row>
    <row r="37" spans="1:5" s="19" customFormat="1" ht="25.5" x14ac:dyDescent="0.2">
      <c r="A37" s="302"/>
      <c r="B37" s="37"/>
      <c r="C37" s="220"/>
      <c r="D37" s="38">
        <v>2</v>
      </c>
      <c r="E37" s="220" t="s">
        <v>349</v>
      </c>
    </row>
    <row r="38" spans="1:5" s="19" customFormat="1" ht="38.25" customHeight="1" x14ac:dyDescent="0.2">
      <c r="A38" s="301" t="s">
        <v>66</v>
      </c>
      <c r="B38" s="37">
        <v>2</v>
      </c>
      <c r="C38" s="218" t="s">
        <v>350</v>
      </c>
      <c r="D38" s="41">
        <v>3</v>
      </c>
      <c r="E38" s="40" t="s">
        <v>351</v>
      </c>
    </row>
    <row r="39" spans="1:5" s="19" customFormat="1" ht="38.25" x14ac:dyDescent="0.2">
      <c r="A39" s="302"/>
      <c r="B39" s="37"/>
      <c r="C39" s="218"/>
      <c r="D39" s="41">
        <v>4</v>
      </c>
      <c r="E39" s="220" t="s">
        <v>352</v>
      </c>
    </row>
    <row r="40" spans="1:5" s="19" customFormat="1" ht="38.25" x14ac:dyDescent="0.2">
      <c r="A40" s="293" t="s">
        <v>67</v>
      </c>
      <c r="B40" s="37">
        <v>3</v>
      </c>
      <c r="C40" s="220" t="s">
        <v>353</v>
      </c>
      <c r="D40" s="41">
        <v>5</v>
      </c>
      <c r="E40" s="219" t="s">
        <v>354</v>
      </c>
    </row>
    <row r="41" spans="1:5" s="19" customFormat="1" ht="38.25" x14ac:dyDescent="0.2">
      <c r="A41" s="294"/>
      <c r="B41" s="37">
        <v>4</v>
      </c>
      <c r="C41" s="220" t="s">
        <v>355</v>
      </c>
      <c r="D41" s="41">
        <v>6</v>
      </c>
      <c r="E41" s="219" t="s">
        <v>356</v>
      </c>
    </row>
    <row r="42" spans="1:5" s="19" customFormat="1" ht="38.25" x14ac:dyDescent="0.2">
      <c r="A42" s="294"/>
      <c r="B42" s="37">
        <v>5</v>
      </c>
      <c r="C42" s="220" t="s">
        <v>357</v>
      </c>
      <c r="D42" s="41">
        <v>7</v>
      </c>
      <c r="E42" s="219" t="s">
        <v>358</v>
      </c>
    </row>
    <row r="43" spans="1:5" s="19" customFormat="1" ht="25.5" x14ac:dyDescent="0.2">
      <c r="A43" s="294"/>
      <c r="B43" s="37"/>
      <c r="C43" s="220"/>
      <c r="D43" s="41">
        <v>8</v>
      </c>
      <c r="E43" s="219" t="s">
        <v>359</v>
      </c>
    </row>
    <row r="44" spans="1:5" s="19" customFormat="1" ht="38.25" x14ac:dyDescent="0.2">
      <c r="A44" s="294"/>
      <c r="B44" s="37"/>
      <c r="C44" s="220"/>
      <c r="D44" s="41">
        <v>9</v>
      </c>
      <c r="E44" s="219" t="s">
        <v>360</v>
      </c>
    </row>
    <row r="45" spans="1:5" s="19" customFormat="1" ht="38.25" x14ac:dyDescent="0.2">
      <c r="A45" s="294"/>
      <c r="B45" s="37"/>
      <c r="C45" s="220"/>
      <c r="D45" s="41">
        <v>10</v>
      </c>
      <c r="E45" s="219" t="s">
        <v>361</v>
      </c>
    </row>
    <row r="46" spans="1:5" s="19" customFormat="1" ht="12.75" x14ac:dyDescent="0.2">
      <c r="A46" s="294"/>
      <c r="B46" s="37"/>
      <c r="C46" s="220"/>
      <c r="D46" s="41">
        <v>11</v>
      </c>
      <c r="E46" s="219" t="s">
        <v>362</v>
      </c>
    </row>
    <row r="47" spans="1:5" s="19" customFormat="1" ht="38.25" x14ac:dyDescent="0.2">
      <c r="A47" s="293" t="s">
        <v>107</v>
      </c>
      <c r="B47" s="37">
        <v>6</v>
      </c>
      <c r="C47" s="220" t="s">
        <v>363</v>
      </c>
      <c r="D47" s="41">
        <v>12</v>
      </c>
      <c r="E47" s="219" t="s">
        <v>364</v>
      </c>
    </row>
    <row r="48" spans="1:5" s="19" customFormat="1" ht="38.25" x14ac:dyDescent="0.2">
      <c r="A48" s="294"/>
      <c r="B48" s="37">
        <v>7</v>
      </c>
      <c r="C48" s="220" t="s">
        <v>365</v>
      </c>
      <c r="D48" s="41">
        <v>13</v>
      </c>
      <c r="E48" s="219" t="s">
        <v>366</v>
      </c>
    </row>
    <row r="49" spans="1:5" s="19" customFormat="1" ht="38.25" x14ac:dyDescent="0.2">
      <c r="A49" s="294"/>
      <c r="B49" s="37"/>
      <c r="C49" s="220"/>
      <c r="D49" s="41">
        <v>14</v>
      </c>
      <c r="E49" s="219" t="s">
        <v>367</v>
      </c>
    </row>
    <row r="50" spans="1:5" s="19" customFormat="1" ht="38.25" x14ac:dyDescent="0.2">
      <c r="A50" s="294"/>
      <c r="B50" s="37"/>
      <c r="C50" s="220"/>
      <c r="D50" s="41">
        <v>15</v>
      </c>
      <c r="E50" s="218" t="s">
        <v>368</v>
      </c>
    </row>
    <row r="51" spans="1:5" s="19" customFormat="1" ht="51" x14ac:dyDescent="0.2">
      <c r="A51" s="294"/>
      <c r="B51" s="37"/>
      <c r="C51" s="220"/>
      <c r="D51" s="41">
        <v>16</v>
      </c>
      <c r="E51" s="40" t="s">
        <v>369</v>
      </c>
    </row>
    <row r="52" spans="1:5" s="19" customFormat="1" ht="38.25" x14ac:dyDescent="0.2">
      <c r="A52" s="295"/>
      <c r="B52" s="37"/>
      <c r="C52" s="220"/>
      <c r="D52" s="41">
        <v>17</v>
      </c>
      <c r="E52" s="219" t="s">
        <v>370</v>
      </c>
    </row>
    <row r="53" spans="1:5" ht="38.25" x14ac:dyDescent="0.2">
      <c r="A53" s="293" t="s">
        <v>68</v>
      </c>
      <c r="B53" s="37">
        <v>8</v>
      </c>
      <c r="C53" s="220" t="s">
        <v>371</v>
      </c>
      <c r="D53" s="41">
        <v>18</v>
      </c>
      <c r="E53" s="219" t="s">
        <v>372</v>
      </c>
    </row>
    <row r="54" spans="1:5" ht="38.25" x14ac:dyDescent="0.2">
      <c r="A54" s="294"/>
      <c r="B54" s="37">
        <v>9</v>
      </c>
      <c r="C54" s="220" t="s">
        <v>373</v>
      </c>
      <c r="D54" s="41">
        <v>19</v>
      </c>
      <c r="E54" s="219" t="s">
        <v>374</v>
      </c>
    </row>
    <row r="55" spans="1:5" ht="25.5" x14ac:dyDescent="0.2">
      <c r="A55" s="294"/>
      <c r="B55" s="37">
        <v>10</v>
      </c>
      <c r="C55" s="220" t="s">
        <v>375</v>
      </c>
      <c r="D55" s="41">
        <v>20</v>
      </c>
      <c r="E55" s="225" t="s">
        <v>376</v>
      </c>
    </row>
    <row r="56" spans="1:5" ht="38.25" x14ac:dyDescent="0.2">
      <c r="A56" s="294"/>
      <c r="B56" s="37">
        <v>11</v>
      </c>
      <c r="C56" s="219" t="s">
        <v>377</v>
      </c>
      <c r="D56" s="41">
        <v>21</v>
      </c>
      <c r="E56" s="225" t="s">
        <v>378</v>
      </c>
    </row>
    <row r="57" spans="1:5" ht="25.5" x14ac:dyDescent="0.2">
      <c r="A57" s="294"/>
      <c r="B57" s="37"/>
      <c r="C57" s="220"/>
      <c r="D57" s="41">
        <v>22</v>
      </c>
      <c r="E57" s="42" t="s">
        <v>379</v>
      </c>
    </row>
    <row r="58" spans="1:5" x14ac:dyDescent="0.2">
      <c r="A58" s="294"/>
      <c r="B58" s="37"/>
      <c r="C58" s="220"/>
      <c r="D58" s="41">
        <v>23</v>
      </c>
      <c r="E58" s="219" t="s">
        <v>380</v>
      </c>
    </row>
    <row r="59" spans="1:5" ht="51" x14ac:dyDescent="0.2">
      <c r="A59" s="294"/>
      <c r="B59" s="37"/>
      <c r="C59" s="220"/>
      <c r="D59" s="41">
        <v>24</v>
      </c>
      <c r="E59" s="219" t="s">
        <v>381</v>
      </c>
    </row>
    <row r="60" spans="1:5" ht="25.5" x14ac:dyDescent="0.2">
      <c r="A60" s="295"/>
      <c r="B60" s="37"/>
      <c r="C60" s="220"/>
      <c r="D60" s="41">
        <v>25</v>
      </c>
      <c r="E60" s="42" t="s">
        <v>382</v>
      </c>
    </row>
    <row r="61" spans="1:5" ht="38.25" x14ac:dyDescent="0.2">
      <c r="A61" s="293" t="s">
        <v>69</v>
      </c>
      <c r="B61" s="37">
        <v>12</v>
      </c>
      <c r="C61" s="220" t="s">
        <v>383</v>
      </c>
      <c r="D61" s="41">
        <v>26</v>
      </c>
      <c r="E61" s="219" t="s">
        <v>384</v>
      </c>
    </row>
    <row r="62" spans="1:5" ht="25.5" x14ac:dyDescent="0.2">
      <c r="A62" s="294"/>
      <c r="B62" s="37"/>
      <c r="C62" s="220"/>
      <c r="D62" s="41">
        <v>27</v>
      </c>
      <c r="E62" s="219" t="s">
        <v>385</v>
      </c>
    </row>
    <row r="63" spans="1:5" ht="38.25" x14ac:dyDescent="0.2">
      <c r="A63" s="295"/>
      <c r="B63" s="37"/>
      <c r="C63" s="220"/>
      <c r="D63" s="41">
        <v>28</v>
      </c>
      <c r="E63" s="219" t="s">
        <v>386</v>
      </c>
    </row>
    <row r="64" spans="1:5" ht="25.5" x14ac:dyDescent="0.2">
      <c r="A64" s="293" t="s">
        <v>108</v>
      </c>
      <c r="B64" s="37">
        <v>13</v>
      </c>
      <c r="C64" s="220" t="s">
        <v>387</v>
      </c>
      <c r="D64" s="26">
        <v>29</v>
      </c>
      <c r="E64" s="40" t="s">
        <v>388</v>
      </c>
    </row>
    <row r="65" spans="1:5" ht="25.5" x14ac:dyDescent="0.2">
      <c r="A65" s="295"/>
      <c r="B65" s="37">
        <v>14</v>
      </c>
      <c r="C65" s="220" t="s">
        <v>389</v>
      </c>
      <c r="D65" s="26"/>
      <c r="E65" s="40"/>
    </row>
    <row r="66" spans="1:5" ht="25.5" x14ac:dyDescent="0.2">
      <c r="A66" s="303" t="s">
        <v>70</v>
      </c>
      <c r="B66" s="37">
        <v>15</v>
      </c>
      <c r="C66" s="40" t="s">
        <v>390</v>
      </c>
      <c r="D66" s="26">
        <v>30</v>
      </c>
      <c r="E66" s="40" t="s">
        <v>391</v>
      </c>
    </row>
    <row r="67" spans="1:5" x14ac:dyDescent="0.2">
      <c r="A67" s="304"/>
      <c r="B67" s="37">
        <v>16</v>
      </c>
      <c r="C67" s="40" t="s">
        <v>392</v>
      </c>
      <c r="D67" s="26">
        <v>31</v>
      </c>
      <c r="E67" s="40" t="s">
        <v>393</v>
      </c>
    </row>
    <row r="68" spans="1:5" ht="25.5" x14ac:dyDescent="0.2">
      <c r="A68" s="304"/>
      <c r="B68" s="37">
        <v>17</v>
      </c>
      <c r="C68" s="40" t="s">
        <v>394</v>
      </c>
      <c r="D68" s="26"/>
      <c r="E68" s="40"/>
    </row>
    <row r="69" spans="1:5" ht="38.25" x14ac:dyDescent="0.2">
      <c r="A69" s="305"/>
      <c r="B69" s="37">
        <v>18</v>
      </c>
      <c r="C69" s="40" t="s">
        <v>395</v>
      </c>
      <c r="D69" s="26"/>
      <c r="E69" s="40"/>
    </row>
    <row r="70" spans="1:5" ht="38.25" x14ac:dyDescent="0.2">
      <c r="A70" s="293" t="s">
        <v>71</v>
      </c>
      <c r="B70" s="37">
        <v>19</v>
      </c>
      <c r="C70" s="218" t="s">
        <v>396</v>
      </c>
      <c r="D70" s="26">
        <v>32</v>
      </c>
      <c r="E70" s="219" t="s">
        <v>397</v>
      </c>
    </row>
    <row r="71" spans="1:5" ht="25.5" x14ac:dyDescent="0.2">
      <c r="A71" s="295"/>
      <c r="B71" s="37">
        <v>20</v>
      </c>
      <c r="C71" s="218" t="s">
        <v>398</v>
      </c>
      <c r="D71" s="26"/>
      <c r="E71" s="219"/>
    </row>
    <row r="72" spans="1:5" ht="38.25" x14ac:dyDescent="0.2">
      <c r="A72" s="306" t="s">
        <v>399</v>
      </c>
      <c r="B72" s="37">
        <v>21</v>
      </c>
      <c r="C72" s="226" t="s">
        <v>400</v>
      </c>
      <c r="D72" s="227">
        <v>33</v>
      </c>
      <c r="E72" s="228" t="s">
        <v>401</v>
      </c>
    </row>
    <row r="73" spans="1:5" ht="38.25" x14ac:dyDescent="0.2">
      <c r="A73" s="306"/>
      <c r="B73" s="37">
        <v>22</v>
      </c>
      <c r="C73" s="226" t="s">
        <v>402</v>
      </c>
      <c r="D73" s="227">
        <v>34</v>
      </c>
      <c r="E73" s="229" t="s">
        <v>403</v>
      </c>
    </row>
  </sheetData>
  <mergeCells count="23">
    <mergeCell ref="A66:A69"/>
    <mergeCell ref="A70:A71"/>
    <mergeCell ref="A72:A73"/>
    <mergeCell ref="A40:A46"/>
    <mergeCell ref="A47:A52"/>
    <mergeCell ref="A53:A60"/>
    <mergeCell ref="A61:A63"/>
    <mergeCell ref="A64:A65"/>
    <mergeCell ref="A28:A31"/>
    <mergeCell ref="A32:A33"/>
    <mergeCell ref="A34:E34"/>
    <mergeCell ref="A36:A37"/>
    <mergeCell ref="A38:A39"/>
    <mergeCell ref="B1:D1"/>
    <mergeCell ref="B2:D2"/>
    <mergeCell ref="B5:C5"/>
    <mergeCell ref="B7:E7"/>
    <mergeCell ref="B9:E9"/>
    <mergeCell ref="A14:A16"/>
    <mergeCell ref="A17:A20"/>
    <mergeCell ref="A21:A23"/>
    <mergeCell ref="A24:A27"/>
    <mergeCell ref="A11:E1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1"/>
  <sheetViews>
    <sheetView showGridLines="0" zoomScale="90" zoomScaleNormal="90" workbookViewId="0">
      <selection activeCell="E13" sqref="E13"/>
    </sheetView>
  </sheetViews>
  <sheetFormatPr baseColWidth="10" defaultColWidth="10.42578125" defaultRowHeight="18.75" x14ac:dyDescent="0.3"/>
  <cols>
    <col min="1" max="1" width="52.140625" style="11" customWidth="1"/>
    <col min="2" max="2" width="21.7109375" style="12" customWidth="1"/>
    <col min="3" max="5" width="21.7109375" style="10" customWidth="1"/>
    <col min="6" max="6" width="44.42578125" style="11" customWidth="1"/>
  </cols>
  <sheetData>
    <row r="1" spans="1:6" ht="22.5" customHeight="1" x14ac:dyDescent="0.25">
      <c r="A1" s="307" t="s">
        <v>42</v>
      </c>
      <c r="B1" s="307"/>
      <c r="C1" s="307"/>
      <c r="D1" s="307"/>
      <c r="E1" s="307"/>
      <c r="F1" s="307"/>
    </row>
    <row r="2" spans="1:6" x14ac:dyDescent="0.3">
      <c r="A2" s="308" t="s">
        <v>43</v>
      </c>
      <c r="B2" s="308"/>
      <c r="C2" s="308"/>
      <c r="D2" s="308"/>
      <c r="E2" s="308"/>
      <c r="F2" s="308"/>
    </row>
    <row r="3" spans="1:6" x14ac:dyDescent="0.3">
      <c r="A3" s="309" t="s">
        <v>44</v>
      </c>
      <c r="B3" s="310"/>
      <c r="C3" s="310"/>
      <c r="D3" s="310"/>
      <c r="E3" s="310"/>
      <c r="F3" s="311"/>
    </row>
    <row r="4" spans="1:6" ht="28.5" customHeight="1" x14ac:dyDescent="0.25">
      <c r="A4" s="312" t="s">
        <v>45</v>
      </c>
      <c r="B4" s="313" t="s">
        <v>46</v>
      </c>
      <c r="C4" s="313"/>
      <c r="D4" s="313"/>
      <c r="E4" s="313"/>
      <c r="F4" s="230" t="s">
        <v>47</v>
      </c>
    </row>
    <row r="5" spans="1:6" ht="46.5" customHeight="1" x14ac:dyDescent="0.3">
      <c r="A5" s="312"/>
      <c r="B5" s="231" t="s">
        <v>48</v>
      </c>
      <c r="C5" s="231" t="s">
        <v>49</v>
      </c>
      <c r="D5" s="231" t="s">
        <v>50</v>
      </c>
      <c r="E5" s="231" t="s">
        <v>51</v>
      </c>
      <c r="F5" s="232"/>
    </row>
    <row r="6" spans="1:6" ht="93.75" x14ac:dyDescent="0.25">
      <c r="A6" s="233" t="s">
        <v>404</v>
      </c>
      <c r="B6" s="234" t="s">
        <v>405</v>
      </c>
      <c r="C6" s="234" t="s">
        <v>406</v>
      </c>
      <c r="D6" s="234" t="s">
        <v>407</v>
      </c>
      <c r="E6" s="234" t="s">
        <v>408</v>
      </c>
      <c r="F6" s="235" t="s">
        <v>409</v>
      </c>
    </row>
    <row r="7" spans="1:6" ht="42.75" x14ac:dyDescent="0.25">
      <c r="A7" s="233" t="s">
        <v>410</v>
      </c>
      <c r="B7" s="236"/>
      <c r="C7" s="237">
        <v>1.1000000000000001</v>
      </c>
      <c r="D7" s="238" t="s">
        <v>411</v>
      </c>
      <c r="E7" s="238" t="s">
        <v>412</v>
      </c>
      <c r="F7" s="235" t="s">
        <v>409</v>
      </c>
    </row>
    <row r="9" spans="1:6" x14ac:dyDescent="0.3">
      <c r="A9" s="239"/>
    </row>
    <row r="10" spans="1:6" x14ac:dyDescent="0.3">
      <c r="A10" s="239"/>
    </row>
    <row r="11" spans="1:6" x14ac:dyDescent="0.3">
      <c r="A11" s="239"/>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19" zoomScale="112" zoomScaleNormal="112" workbookViewId="0">
      <selection activeCell="B4" sqref="B4:G4"/>
    </sheetView>
  </sheetViews>
  <sheetFormatPr baseColWidth="10" defaultColWidth="11.42578125" defaultRowHeight="14.25" x14ac:dyDescent="0.2"/>
  <cols>
    <col min="1" max="1" width="2.7109375" style="29" customWidth="1"/>
    <col min="2" max="2" width="24.7109375" style="29" customWidth="1"/>
    <col min="3" max="3" width="11.28515625" style="66" customWidth="1"/>
    <col min="4" max="4" width="19.28515625" style="66" customWidth="1"/>
    <col min="5" max="5" width="7.5703125" style="29" customWidth="1"/>
    <col min="6" max="6" width="24.7109375" style="29" customWidth="1"/>
    <col min="7" max="7" width="79.140625" style="29" customWidth="1"/>
    <col min="8" max="8" width="11.42578125" style="29"/>
    <col min="9" max="9" width="32" style="29" customWidth="1"/>
    <col min="10" max="16384" width="11.42578125" style="29"/>
  </cols>
  <sheetData>
    <row r="1" spans="2:9" ht="15" thickBot="1" x14ac:dyDescent="0.25"/>
    <row r="2" spans="2:9" ht="18" x14ac:dyDescent="0.2">
      <c r="B2" s="354" t="s">
        <v>15</v>
      </c>
      <c r="C2" s="355"/>
      <c r="D2" s="355"/>
      <c r="E2" s="355"/>
      <c r="F2" s="355"/>
      <c r="G2" s="356"/>
    </row>
    <row r="3" spans="2:9" ht="15" x14ac:dyDescent="0.2">
      <c r="B3" s="357" t="s">
        <v>16</v>
      </c>
      <c r="C3" s="358"/>
      <c r="D3" s="359"/>
      <c r="E3" s="359"/>
      <c r="F3" s="359"/>
      <c r="G3" s="360"/>
    </row>
    <row r="4" spans="2:9" ht="88.5" customHeight="1" x14ac:dyDescent="0.2">
      <c r="B4" s="361" t="s">
        <v>269</v>
      </c>
      <c r="C4" s="362"/>
      <c r="D4" s="362"/>
      <c r="E4" s="362"/>
      <c r="F4" s="362"/>
      <c r="G4" s="363"/>
    </row>
    <row r="5" spans="2:9" ht="15" x14ac:dyDescent="0.2">
      <c r="B5" s="138"/>
      <c r="C5" s="158"/>
      <c r="D5" s="159"/>
      <c r="E5" s="160"/>
      <c r="F5" s="160"/>
      <c r="G5" s="160"/>
    </row>
    <row r="6" spans="2:9" ht="16.5" customHeight="1" x14ac:dyDescent="0.2">
      <c r="B6" s="364" t="s">
        <v>418</v>
      </c>
      <c r="C6" s="365"/>
      <c r="D6" s="365"/>
      <c r="E6" s="365"/>
      <c r="F6" s="365"/>
      <c r="G6" s="366"/>
    </row>
    <row r="7" spans="2:9" ht="76.5" customHeight="1" x14ac:dyDescent="0.2">
      <c r="B7" s="364"/>
      <c r="C7" s="365"/>
      <c r="D7" s="365"/>
      <c r="E7" s="365"/>
      <c r="F7" s="365"/>
      <c r="G7" s="366"/>
    </row>
    <row r="8" spans="2:9" ht="15" thickBot="1" x14ac:dyDescent="0.25">
      <c r="B8" s="161"/>
      <c r="C8" s="162"/>
      <c r="D8" s="162"/>
      <c r="E8" s="163"/>
      <c r="F8" s="164"/>
      <c r="G8" s="164"/>
    </row>
    <row r="9" spans="2:9" x14ac:dyDescent="0.2">
      <c r="B9" s="165"/>
      <c r="C9" s="166" t="s">
        <v>197</v>
      </c>
      <c r="D9" s="367" t="s">
        <v>17</v>
      </c>
      <c r="E9" s="368"/>
      <c r="F9" s="369" t="s">
        <v>18</v>
      </c>
      <c r="G9" s="370"/>
    </row>
    <row r="10" spans="2:9" ht="15" customHeight="1" x14ac:dyDescent="0.2">
      <c r="B10" s="167"/>
      <c r="C10" s="140">
        <v>5</v>
      </c>
      <c r="D10" s="352" t="s">
        <v>19</v>
      </c>
      <c r="E10" s="353"/>
      <c r="F10" s="346" t="s">
        <v>199</v>
      </c>
      <c r="G10" s="343"/>
      <c r="H10" s="315"/>
      <c r="I10" s="315"/>
    </row>
    <row r="11" spans="2:9" x14ac:dyDescent="0.2">
      <c r="B11" s="167"/>
      <c r="C11" s="140">
        <v>5</v>
      </c>
      <c r="D11" s="352" t="s">
        <v>21</v>
      </c>
      <c r="E11" s="353"/>
      <c r="F11" s="346" t="s">
        <v>200</v>
      </c>
      <c r="G11" s="343"/>
      <c r="H11" s="315"/>
      <c r="I11" s="315"/>
    </row>
    <row r="12" spans="2:9" x14ac:dyDescent="0.2">
      <c r="B12" s="167"/>
      <c r="C12" s="140">
        <v>5</v>
      </c>
      <c r="D12" s="352" t="s">
        <v>23</v>
      </c>
      <c r="E12" s="353"/>
      <c r="F12" s="346" t="s">
        <v>201</v>
      </c>
      <c r="G12" s="343"/>
      <c r="H12" s="315"/>
      <c r="I12" s="315"/>
    </row>
    <row r="13" spans="2:9" ht="27.75" customHeight="1" x14ac:dyDescent="0.2">
      <c r="B13" s="167"/>
      <c r="C13" s="140">
        <v>5</v>
      </c>
      <c r="D13" s="352" t="s">
        <v>139</v>
      </c>
      <c r="E13" s="353"/>
      <c r="F13" s="346" t="s">
        <v>202</v>
      </c>
      <c r="G13" s="343"/>
      <c r="H13" s="315"/>
      <c r="I13" s="315"/>
    </row>
    <row r="14" spans="2:9" x14ac:dyDescent="0.2">
      <c r="B14" s="167"/>
      <c r="C14" s="140">
        <v>5</v>
      </c>
      <c r="D14" s="352" t="s">
        <v>127</v>
      </c>
      <c r="E14" s="353"/>
      <c r="F14" s="346" t="s">
        <v>203</v>
      </c>
      <c r="G14" s="343"/>
      <c r="H14" s="315"/>
      <c r="I14" s="315"/>
    </row>
    <row r="15" spans="2:9" ht="41.25" customHeight="1" x14ac:dyDescent="0.2">
      <c r="B15" s="167"/>
      <c r="C15" s="140">
        <v>5</v>
      </c>
      <c r="D15" s="352" t="s">
        <v>4</v>
      </c>
      <c r="E15" s="353"/>
      <c r="F15" s="346" t="s">
        <v>240</v>
      </c>
      <c r="G15" s="343"/>
      <c r="H15" s="315"/>
      <c r="I15" s="315"/>
    </row>
    <row r="16" spans="2:9" ht="41.25" customHeight="1" x14ac:dyDescent="0.2">
      <c r="B16" s="167"/>
      <c r="C16" s="140">
        <v>5</v>
      </c>
      <c r="D16" s="347" t="s">
        <v>198</v>
      </c>
      <c r="E16" s="348"/>
      <c r="F16" s="346" t="s">
        <v>298</v>
      </c>
      <c r="G16" s="343"/>
      <c r="H16" s="315"/>
      <c r="I16" s="315"/>
    </row>
    <row r="17" spans="2:9" ht="51.75" customHeight="1" x14ac:dyDescent="0.2">
      <c r="B17" s="167"/>
      <c r="C17" s="140">
        <v>5</v>
      </c>
      <c r="D17" s="348" t="s">
        <v>153</v>
      </c>
      <c r="E17" s="351"/>
      <c r="F17" s="346" t="s">
        <v>270</v>
      </c>
      <c r="G17" s="343"/>
      <c r="H17" s="315"/>
      <c r="I17" s="315"/>
    </row>
    <row r="18" spans="2:9" ht="51.75" customHeight="1" x14ac:dyDescent="0.2">
      <c r="B18" s="167"/>
      <c r="C18" s="140">
        <v>5</v>
      </c>
      <c r="D18" s="347" t="s">
        <v>204</v>
      </c>
      <c r="E18" s="348"/>
      <c r="F18" s="346" t="s">
        <v>271</v>
      </c>
      <c r="G18" s="343"/>
      <c r="H18" s="315"/>
      <c r="I18" s="315"/>
    </row>
    <row r="19" spans="2:9" ht="51.75" customHeight="1" x14ac:dyDescent="0.2">
      <c r="B19" s="167"/>
      <c r="C19" s="140">
        <v>5</v>
      </c>
      <c r="D19" s="146" t="s">
        <v>265</v>
      </c>
      <c r="E19" s="147"/>
      <c r="F19" s="346" t="s">
        <v>419</v>
      </c>
      <c r="G19" s="343"/>
      <c r="H19" s="315"/>
      <c r="I19" s="315"/>
    </row>
    <row r="20" spans="2:9" ht="51.75" customHeight="1" x14ac:dyDescent="0.2">
      <c r="B20" s="167"/>
      <c r="C20" s="140">
        <v>5</v>
      </c>
      <c r="D20" s="146" t="s">
        <v>118</v>
      </c>
      <c r="E20" s="147"/>
      <c r="F20" s="346" t="s">
        <v>272</v>
      </c>
      <c r="G20" s="343"/>
      <c r="H20" s="315"/>
      <c r="I20" s="315"/>
    </row>
    <row r="21" spans="2:9" ht="66.75" customHeight="1" x14ac:dyDescent="0.2">
      <c r="B21" s="167"/>
      <c r="C21" s="140">
        <v>5</v>
      </c>
      <c r="D21" s="347" t="s">
        <v>205</v>
      </c>
      <c r="E21" s="348"/>
      <c r="F21" s="346" t="s">
        <v>420</v>
      </c>
      <c r="G21" s="343"/>
      <c r="H21" s="315"/>
      <c r="I21" s="315"/>
    </row>
    <row r="22" spans="2:9" ht="36" customHeight="1" x14ac:dyDescent="0.2">
      <c r="B22" s="167"/>
      <c r="C22" s="140">
        <v>5</v>
      </c>
      <c r="D22" s="349" t="s">
        <v>206</v>
      </c>
      <c r="E22" s="350"/>
      <c r="F22" s="346" t="s">
        <v>273</v>
      </c>
      <c r="G22" s="343"/>
      <c r="H22" s="316"/>
      <c r="I22" s="316"/>
    </row>
    <row r="23" spans="2:9" ht="26.25" customHeight="1" x14ac:dyDescent="0.2">
      <c r="B23" s="167"/>
      <c r="C23" s="140">
        <v>5</v>
      </c>
      <c r="D23" s="341" t="s">
        <v>241</v>
      </c>
      <c r="E23" s="341"/>
      <c r="F23" s="342" t="s">
        <v>243</v>
      </c>
      <c r="G23" s="343"/>
      <c r="H23" s="315"/>
      <c r="I23" s="315"/>
    </row>
    <row r="24" spans="2:9" ht="26.25" customHeight="1" x14ac:dyDescent="0.2">
      <c r="B24" s="167"/>
      <c r="C24" s="140">
        <v>5</v>
      </c>
      <c r="D24" s="341" t="s">
        <v>242</v>
      </c>
      <c r="E24" s="341"/>
      <c r="F24" s="342" t="s">
        <v>274</v>
      </c>
      <c r="G24" s="343"/>
      <c r="H24" s="315"/>
      <c r="I24" s="315"/>
    </row>
    <row r="25" spans="2:9" ht="26.25" customHeight="1" x14ac:dyDescent="0.2">
      <c r="B25" s="167"/>
      <c r="C25" s="140">
        <v>5</v>
      </c>
      <c r="D25" s="344" t="s">
        <v>244</v>
      </c>
      <c r="E25" s="345"/>
      <c r="F25" s="342" t="s">
        <v>421</v>
      </c>
      <c r="G25" s="343"/>
      <c r="H25" s="315"/>
      <c r="I25" s="315"/>
    </row>
    <row r="26" spans="2:9" ht="27" customHeight="1" x14ac:dyDescent="0.2">
      <c r="B26" s="168"/>
      <c r="C26" s="332" t="s">
        <v>299</v>
      </c>
      <c r="D26" s="333"/>
      <c r="E26" s="333"/>
      <c r="F26" s="333"/>
      <c r="G26" s="334"/>
    </row>
    <row r="27" spans="2:9" ht="27" customHeight="1" x14ac:dyDescent="0.2">
      <c r="B27" s="335" t="s">
        <v>275</v>
      </c>
      <c r="C27" s="336"/>
      <c r="D27" s="336"/>
      <c r="E27" s="336"/>
      <c r="F27" s="336"/>
      <c r="G27" s="337"/>
    </row>
    <row r="28" spans="2:9" ht="10.5" customHeight="1" x14ac:dyDescent="0.2">
      <c r="B28" s="169"/>
      <c r="D28" s="170"/>
      <c r="E28" s="171"/>
      <c r="F28" s="172"/>
      <c r="G28" s="172"/>
    </row>
    <row r="29" spans="2:9" x14ac:dyDescent="0.2">
      <c r="B29" s="169"/>
      <c r="C29" s="173"/>
      <c r="D29" s="338" t="s">
        <v>17</v>
      </c>
      <c r="E29" s="338"/>
      <c r="F29" s="339" t="s">
        <v>18</v>
      </c>
      <c r="G29" s="340"/>
    </row>
    <row r="30" spans="2:9" x14ac:dyDescent="0.2">
      <c r="B30" s="169"/>
      <c r="D30" s="323" t="s">
        <v>19</v>
      </c>
      <c r="E30" s="323"/>
      <c r="F30" s="324" t="s">
        <v>20</v>
      </c>
      <c r="G30" s="325"/>
      <c r="H30" s="315"/>
      <c r="I30" s="315"/>
    </row>
    <row r="31" spans="2:9" x14ac:dyDescent="0.2">
      <c r="B31" s="169"/>
      <c r="D31" s="323" t="s">
        <v>21</v>
      </c>
      <c r="E31" s="323"/>
      <c r="F31" s="324" t="s">
        <v>22</v>
      </c>
      <c r="G31" s="325"/>
      <c r="H31" s="315"/>
      <c r="I31" s="315"/>
    </row>
    <row r="32" spans="2:9" x14ac:dyDescent="0.2">
      <c r="B32" s="169"/>
      <c r="D32" s="323" t="s">
        <v>23</v>
      </c>
      <c r="E32" s="323"/>
      <c r="F32" s="324" t="s">
        <v>24</v>
      </c>
      <c r="G32" s="325"/>
      <c r="H32" s="315"/>
      <c r="I32" s="315"/>
    </row>
    <row r="33" spans="2:9" x14ac:dyDescent="0.2">
      <c r="B33" s="169"/>
      <c r="D33" s="323" t="s">
        <v>139</v>
      </c>
      <c r="E33" s="323"/>
      <c r="F33" s="324" t="s">
        <v>140</v>
      </c>
      <c r="G33" s="325"/>
      <c r="H33" s="315"/>
      <c r="I33" s="315"/>
    </row>
    <row r="34" spans="2:9" x14ac:dyDescent="0.2">
      <c r="B34" s="169"/>
      <c r="D34" s="323" t="s">
        <v>127</v>
      </c>
      <c r="E34" s="323"/>
      <c r="F34" s="324" t="s">
        <v>246</v>
      </c>
      <c r="G34" s="325"/>
      <c r="H34" s="315"/>
      <c r="I34" s="315"/>
    </row>
    <row r="35" spans="2:9" ht="40.9" customHeight="1" x14ac:dyDescent="0.2">
      <c r="B35" s="169"/>
      <c r="D35" s="323" t="s">
        <v>129</v>
      </c>
      <c r="E35" s="323"/>
      <c r="F35" s="324" t="s">
        <v>247</v>
      </c>
      <c r="G35" s="325"/>
      <c r="H35" s="315"/>
      <c r="I35" s="315"/>
    </row>
    <row r="36" spans="2:9" ht="42" customHeight="1" x14ac:dyDescent="0.2">
      <c r="B36" s="139"/>
      <c r="C36" s="174"/>
      <c r="D36" s="323" t="s">
        <v>190</v>
      </c>
      <c r="E36" s="323"/>
      <c r="F36" s="324" t="s">
        <v>422</v>
      </c>
      <c r="G36" s="325"/>
      <c r="H36" s="314"/>
      <c r="I36" s="314"/>
    </row>
    <row r="37" spans="2:9" ht="30.75" customHeight="1" x14ac:dyDescent="0.2">
      <c r="B37" s="139"/>
      <c r="C37" s="174"/>
      <c r="D37" s="323" t="s">
        <v>181</v>
      </c>
      <c r="E37" s="323"/>
      <c r="F37" s="326" t="s">
        <v>423</v>
      </c>
      <c r="G37" s="327"/>
      <c r="H37" s="314"/>
      <c r="I37" s="314"/>
    </row>
    <row r="38" spans="2:9" ht="33" customHeight="1" x14ac:dyDescent="0.2">
      <c r="B38" s="139"/>
      <c r="C38" s="174"/>
      <c r="D38" s="323" t="s">
        <v>182</v>
      </c>
      <c r="E38" s="323"/>
      <c r="F38" s="326" t="s">
        <v>423</v>
      </c>
      <c r="G38" s="327"/>
      <c r="H38" s="314"/>
      <c r="I38" s="314"/>
    </row>
    <row r="39" spans="2:9" ht="30" customHeight="1" x14ac:dyDescent="0.2">
      <c r="B39" s="139"/>
      <c r="C39" s="174"/>
      <c r="D39" s="323" t="s">
        <v>248</v>
      </c>
      <c r="E39" s="323"/>
      <c r="F39" s="326" t="s">
        <v>423</v>
      </c>
      <c r="G39" s="327"/>
      <c r="H39" s="314"/>
      <c r="I39" s="314"/>
    </row>
    <row r="40" spans="2:9" ht="30" customHeight="1" x14ac:dyDescent="0.2">
      <c r="B40" s="139"/>
      <c r="C40" s="174"/>
      <c r="D40" s="323" t="s">
        <v>183</v>
      </c>
      <c r="E40" s="323"/>
      <c r="F40" s="326" t="s">
        <v>423</v>
      </c>
      <c r="G40" s="327"/>
      <c r="H40" s="314"/>
      <c r="I40" s="314"/>
    </row>
    <row r="41" spans="2:9" ht="30" customHeight="1" x14ac:dyDescent="0.2">
      <c r="B41" s="139"/>
      <c r="C41" s="174"/>
      <c r="D41" s="328" t="s">
        <v>251</v>
      </c>
      <c r="E41" s="329"/>
      <c r="F41" s="324" t="s">
        <v>424</v>
      </c>
      <c r="G41" s="325"/>
      <c r="H41" s="314"/>
      <c r="I41" s="314"/>
    </row>
    <row r="42" spans="2:9" ht="35.25" customHeight="1" x14ac:dyDescent="0.2">
      <c r="B42" s="139"/>
      <c r="C42" s="174"/>
      <c r="D42" s="323" t="s">
        <v>191</v>
      </c>
      <c r="E42" s="323"/>
      <c r="F42" s="324" t="s">
        <v>268</v>
      </c>
      <c r="G42" s="325"/>
      <c r="H42" s="314"/>
      <c r="I42" s="314"/>
    </row>
    <row r="43" spans="2:9" ht="31.5" customHeight="1" x14ac:dyDescent="0.2">
      <c r="B43" s="139"/>
      <c r="C43" s="174"/>
      <c r="D43" s="323" t="s">
        <v>181</v>
      </c>
      <c r="E43" s="323"/>
      <c r="F43" s="326" t="s">
        <v>423</v>
      </c>
      <c r="G43" s="327"/>
      <c r="H43" s="314"/>
      <c r="I43" s="314"/>
    </row>
    <row r="44" spans="2:9" ht="35.25" customHeight="1" x14ac:dyDescent="0.2">
      <c r="B44" s="139"/>
      <c r="C44" s="174"/>
      <c r="D44" s="323" t="s">
        <v>253</v>
      </c>
      <c r="E44" s="323"/>
      <c r="F44" s="326" t="s">
        <v>423</v>
      </c>
      <c r="G44" s="327"/>
      <c r="H44" s="314"/>
      <c r="I44" s="314"/>
    </row>
    <row r="45" spans="2:9" ht="57" customHeight="1" x14ac:dyDescent="0.2">
      <c r="B45" s="139"/>
      <c r="C45" s="174"/>
      <c r="D45" s="323" t="s">
        <v>183</v>
      </c>
      <c r="E45" s="323"/>
      <c r="F45" s="326" t="s">
        <v>423</v>
      </c>
      <c r="G45" s="327"/>
      <c r="H45" s="314"/>
      <c r="I45" s="314"/>
    </row>
    <row r="46" spans="2:9" ht="32.25" customHeight="1" x14ac:dyDescent="0.2">
      <c r="B46" s="139"/>
      <c r="C46" s="174"/>
      <c r="D46" s="323" t="s">
        <v>182</v>
      </c>
      <c r="E46" s="323"/>
      <c r="F46" s="326" t="s">
        <v>423</v>
      </c>
      <c r="G46" s="327"/>
      <c r="H46" s="314"/>
      <c r="I46" s="314"/>
    </row>
    <row r="47" spans="2:9" ht="32.25" customHeight="1" x14ac:dyDescent="0.2">
      <c r="B47" s="139"/>
      <c r="C47" s="174"/>
      <c r="D47" s="328" t="s">
        <v>250</v>
      </c>
      <c r="E47" s="329"/>
      <c r="F47" s="330" t="s">
        <v>256</v>
      </c>
      <c r="G47" s="331"/>
      <c r="H47" s="314"/>
      <c r="I47" s="314"/>
    </row>
    <row r="48" spans="2:9" ht="32.25" customHeight="1" x14ac:dyDescent="0.2">
      <c r="B48" s="139"/>
      <c r="C48" s="174"/>
      <c r="D48" s="323" t="s">
        <v>192</v>
      </c>
      <c r="E48" s="323"/>
      <c r="F48" s="324" t="s">
        <v>258</v>
      </c>
      <c r="G48" s="325"/>
      <c r="H48" s="314"/>
      <c r="I48" s="314"/>
    </row>
    <row r="49" spans="2:9" ht="32.25" customHeight="1" x14ac:dyDescent="0.2">
      <c r="B49" s="139"/>
      <c r="C49" s="174"/>
      <c r="D49" s="323" t="s">
        <v>193</v>
      </c>
      <c r="E49" s="323"/>
      <c r="F49" s="324" t="s">
        <v>259</v>
      </c>
      <c r="G49" s="325"/>
      <c r="H49" s="314"/>
      <c r="I49" s="314"/>
    </row>
    <row r="50" spans="2:9" ht="32.25" customHeight="1" x14ac:dyDescent="0.2">
      <c r="B50" s="139"/>
      <c r="C50" s="174"/>
      <c r="D50" s="323" t="s">
        <v>257</v>
      </c>
      <c r="E50" s="323"/>
      <c r="F50" s="324" t="s">
        <v>260</v>
      </c>
      <c r="G50" s="325"/>
      <c r="H50" s="314"/>
      <c r="I50" s="314"/>
    </row>
    <row r="51" spans="2:9" ht="32.25" customHeight="1" x14ac:dyDescent="0.2">
      <c r="B51" s="139"/>
      <c r="C51" s="174"/>
      <c r="D51" s="170"/>
      <c r="E51" s="170"/>
      <c r="F51" s="172"/>
      <c r="G51" s="172"/>
      <c r="H51" s="314"/>
      <c r="I51" s="314"/>
    </row>
    <row r="52" spans="2:9" ht="32.25" customHeight="1" x14ac:dyDescent="0.2">
      <c r="B52" s="139"/>
      <c r="C52" s="174"/>
      <c r="D52" s="170"/>
      <c r="E52" s="170"/>
      <c r="F52" s="172"/>
      <c r="G52" s="172"/>
    </row>
    <row r="53" spans="2:9" ht="32.25" customHeight="1" x14ac:dyDescent="0.2">
      <c r="B53" s="139"/>
      <c r="C53" s="174"/>
      <c r="D53" s="170"/>
      <c r="E53" s="170"/>
      <c r="F53" s="172"/>
      <c r="G53" s="172"/>
    </row>
    <row r="54" spans="2:9" ht="21.75" customHeight="1" x14ac:dyDescent="0.2">
      <c r="B54" s="317" t="s">
        <v>263</v>
      </c>
      <c r="C54" s="318"/>
      <c r="D54" s="318"/>
      <c r="E54" s="318"/>
      <c r="F54" s="318"/>
      <c r="G54" s="319"/>
    </row>
    <row r="55" spans="2:9" ht="21.75" customHeight="1" x14ac:dyDescent="0.2">
      <c r="B55" s="317" t="s">
        <v>264</v>
      </c>
      <c r="C55" s="318"/>
      <c r="D55" s="318"/>
      <c r="E55" s="318"/>
      <c r="F55" s="318"/>
      <c r="G55" s="319"/>
    </row>
    <row r="56" spans="2:9" ht="20.25" customHeight="1" x14ac:dyDescent="0.2">
      <c r="B56" s="317" t="s">
        <v>276</v>
      </c>
      <c r="C56" s="318"/>
      <c r="D56" s="318"/>
      <c r="E56" s="318"/>
      <c r="F56" s="318"/>
      <c r="G56" s="319"/>
    </row>
    <row r="57" spans="2:9" ht="20.25" customHeight="1" x14ac:dyDescent="0.2">
      <c r="B57" s="317" t="s">
        <v>277</v>
      </c>
      <c r="C57" s="318"/>
      <c r="D57" s="318"/>
      <c r="E57" s="318"/>
      <c r="F57" s="318"/>
      <c r="G57" s="319"/>
    </row>
    <row r="58" spans="2:9" ht="18" customHeight="1" thickBot="1" x14ac:dyDescent="0.25">
      <c r="B58" s="320" t="s">
        <v>425</v>
      </c>
      <c r="C58" s="321"/>
      <c r="D58" s="321"/>
      <c r="E58" s="321"/>
      <c r="F58" s="321"/>
      <c r="G58" s="322"/>
    </row>
    <row r="59" spans="2:9" x14ac:dyDescent="0.2">
      <c r="B59" s="175"/>
      <c r="C59" s="176"/>
      <c r="D59" s="175"/>
      <c r="E59" s="175"/>
      <c r="F59" s="175"/>
      <c r="G59" s="175"/>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topLeftCell="A29" zoomScale="85" zoomScaleNormal="85" zoomScalePageLayoutView="50" workbookViewId="0">
      <selection activeCell="D50" sqref="D50"/>
    </sheetView>
  </sheetViews>
  <sheetFormatPr baseColWidth="10" defaultColWidth="11.42578125" defaultRowHeight="15" x14ac:dyDescent="0.25"/>
  <cols>
    <col min="1" max="1" width="5" bestFit="1" customWidth="1"/>
    <col min="2" max="2" width="36.7109375" customWidth="1"/>
    <col min="3" max="3" width="35.7109375" customWidth="1"/>
    <col min="4" max="4" width="52.5703125" style="15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30"/>
    <col min="268" max="16384" width="11.42578125" style="35"/>
  </cols>
  <sheetData>
    <row r="1" spans="1:267" s="32" customFormat="1" ht="27" x14ac:dyDescent="0.3">
      <c r="A1" s="412"/>
      <c r="B1" s="413"/>
      <c r="C1" s="413"/>
      <c r="D1" s="149"/>
      <c r="E1" s="61"/>
      <c r="F1" s="61"/>
      <c r="G1" s="61"/>
      <c r="H1" s="61"/>
      <c r="I1" s="61"/>
      <c r="J1" s="61"/>
      <c r="K1" s="61"/>
      <c r="L1" s="61"/>
      <c r="M1" s="61"/>
      <c r="N1" s="62"/>
      <c r="O1" s="6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row>
    <row r="2" spans="1:267" s="32" customFormat="1" ht="27" x14ac:dyDescent="0.3">
      <c r="A2" s="414"/>
      <c r="B2" s="415"/>
      <c r="C2" s="415"/>
      <c r="D2" s="150"/>
      <c r="E2" s="56"/>
      <c r="F2" s="56"/>
      <c r="G2" s="56"/>
      <c r="H2" s="56"/>
      <c r="I2" s="56"/>
      <c r="J2" s="56"/>
      <c r="K2" s="56"/>
      <c r="L2" s="56"/>
      <c r="M2" s="56"/>
      <c r="N2" s="63"/>
      <c r="O2" s="56"/>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row>
    <row r="3" spans="1:267" s="32" customFormat="1" ht="27" x14ac:dyDescent="0.3">
      <c r="A3" s="64"/>
      <c r="B3" s="1"/>
      <c r="C3" s="1"/>
      <c r="D3" s="150"/>
      <c r="E3" s="56"/>
      <c r="F3" s="56"/>
      <c r="G3" s="56"/>
      <c r="H3" s="56"/>
      <c r="I3" s="56"/>
      <c r="J3" s="56"/>
      <c r="K3" s="56"/>
      <c r="L3" s="56"/>
      <c r="M3" s="56"/>
      <c r="N3" s="63"/>
      <c r="O3" s="56"/>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row>
    <row r="4" spans="1:267" s="32" customFormat="1" ht="18" x14ac:dyDescent="0.3">
      <c r="A4" s="404" t="s">
        <v>0</v>
      </c>
      <c r="B4" s="404"/>
      <c r="C4" s="404"/>
      <c r="D4" s="386" t="s">
        <v>286</v>
      </c>
      <c r="E4" s="387"/>
      <c r="F4" s="387"/>
      <c r="G4" s="387"/>
      <c r="H4" s="387"/>
      <c r="I4" s="387"/>
      <c r="J4" s="387"/>
      <c r="K4" s="387"/>
      <c r="L4" s="387"/>
      <c r="M4" s="387"/>
      <c r="N4" s="388"/>
      <c r="O4" s="215"/>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row>
    <row r="5" spans="1:267" s="32" customFormat="1" ht="38.450000000000003" customHeight="1" x14ac:dyDescent="0.3">
      <c r="A5" s="404" t="s">
        <v>1</v>
      </c>
      <c r="B5" s="404"/>
      <c r="C5" s="404"/>
      <c r="D5" s="386" t="s">
        <v>297</v>
      </c>
      <c r="E5" s="387"/>
      <c r="F5" s="387"/>
      <c r="G5" s="387"/>
      <c r="H5" s="387"/>
      <c r="I5" s="387"/>
      <c r="J5" s="387"/>
      <c r="K5" s="387"/>
      <c r="L5" s="387"/>
      <c r="M5" s="387"/>
      <c r="N5" s="388"/>
      <c r="O5" s="214"/>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row>
    <row r="6" spans="1:267" s="32" customFormat="1" ht="18" x14ac:dyDescent="0.3">
      <c r="A6" s="404" t="s">
        <v>2</v>
      </c>
      <c r="B6" s="404"/>
      <c r="C6" s="404"/>
      <c r="D6" s="386" t="s">
        <v>300</v>
      </c>
      <c r="E6" s="387"/>
      <c r="F6" s="387"/>
      <c r="G6" s="387"/>
      <c r="H6" s="387"/>
      <c r="I6" s="387"/>
      <c r="J6" s="387"/>
      <c r="K6" s="387"/>
      <c r="L6" s="387"/>
      <c r="M6" s="387"/>
      <c r="N6" s="388"/>
      <c r="O6" s="177"/>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row>
    <row r="7" spans="1:267" s="32" customFormat="1" ht="15.6" customHeight="1" thickBot="1" x14ac:dyDescent="0.35">
      <c r="A7" s="178" t="s">
        <v>135</v>
      </c>
      <c r="B7" s="179"/>
      <c r="C7" s="179"/>
      <c r="D7" s="419" t="s">
        <v>134</v>
      </c>
      <c r="E7" s="422" t="s">
        <v>161</v>
      </c>
      <c r="F7" s="423"/>
      <c r="G7" s="423"/>
      <c r="H7" s="424"/>
      <c r="I7" s="426" t="s">
        <v>162</v>
      </c>
      <c r="J7" s="427"/>
      <c r="K7" s="427"/>
      <c r="L7" s="427"/>
      <c r="M7" s="428"/>
      <c r="N7" s="398" t="s">
        <v>168</v>
      </c>
      <c r="O7" s="399"/>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row>
    <row r="8" spans="1:267" s="32" customFormat="1" ht="17.25" customHeight="1" thickTop="1" x14ac:dyDescent="0.3">
      <c r="A8" s="416" t="s">
        <v>12</v>
      </c>
      <c r="B8" s="418" t="s">
        <v>216</v>
      </c>
      <c r="C8" s="148" t="s">
        <v>133</v>
      </c>
      <c r="D8" s="419"/>
      <c r="E8" s="420" t="s">
        <v>153</v>
      </c>
      <c r="F8" s="420" t="s">
        <v>266</v>
      </c>
      <c r="G8" s="420" t="s">
        <v>267</v>
      </c>
      <c r="H8" s="420" t="s">
        <v>118</v>
      </c>
      <c r="I8" s="425" t="s">
        <v>151</v>
      </c>
      <c r="J8" s="141" t="s">
        <v>188</v>
      </c>
      <c r="K8" s="425" t="s">
        <v>162</v>
      </c>
      <c r="L8" s="425" t="s">
        <v>207</v>
      </c>
      <c r="M8" s="425" t="s">
        <v>187</v>
      </c>
      <c r="N8" s="395" t="s">
        <v>169</v>
      </c>
      <c r="O8" s="395" t="s">
        <v>170</v>
      </c>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row>
    <row r="9" spans="1:267" s="34" customFormat="1" ht="51" customHeight="1" thickBot="1" x14ac:dyDescent="0.35">
      <c r="A9" s="417"/>
      <c r="B9" s="419"/>
      <c r="C9" s="114" t="s">
        <v>239</v>
      </c>
      <c r="D9" s="419"/>
      <c r="E9" s="421"/>
      <c r="F9" s="421"/>
      <c r="G9" s="421"/>
      <c r="H9" s="421"/>
      <c r="I9" s="421"/>
      <c r="J9" s="142" t="s">
        <v>13</v>
      </c>
      <c r="K9" s="421" t="s">
        <v>152</v>
      </c>
      <c r="L9" s="421"/>
      <c r="M9" s="421" t="s">
        <v>152</v>
      </c>
      <c r="N9" s="397"/>
      <c r="O9" s="396"/>
      <c r="P9" s="31"/>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row>
    <row r="10" spans="1:267" ht="45" x14ac:dyDescent="0.3">
      <c r="A10" s="401">
        <v>1</v>
      </c>
      <c r="B10" s="384" t="s">
        <v>281</v>
      </c>
      <c r="C10" s="384" t="s">
        <v>441</v>
      </c>
      <c r="D10" s="191" t="s">
        <v>307</v>
      </c>
      <c r="E10" s="384">
        <v>365</v>
      </c>
      <c r="F10" s="384">
        <v>10</v>
      </c>
      <c r="G10" s="407">
        <f>+F10/E10</f>
        <v>2.7397260273972601E-2</v>
      </c>
      <c r="H10" s="40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84" t="s">
        <v>279</v>
      </c>
      <c r="J10" s="198" t="s">
        <v>218</v>
      </c>
      <c r="K10" s="184" t="str">
        <f>IFERROR(CONCATENATE(INDEX('8- Políticas de Administración '!$B$16:$F$53,MATCH('5- Identificación de Riesgos'!J10,'8- Políticas de Administración '!$C$16:$C$54,0),1)," - ",L10),"")</f>
        <v>Mayor - 4</v>
      </c>
      <c r="L10" s="213">
        <f>IFERROR(VLOOKUP(INDEX('8- Políticas de Administración '!$B$16:$F$63,MATCH('5- Identificación de Riesgos'!J10,'8- Políticas de Administración '!$C$16:$C$64,0),1),'8- Políticas de Administración '!$B$16:$F$64,5,FALSE),"")</f>
        <v>4</v>
      </c>
      <c r="M10" s="384" t="str">
        <f>IFERROR(CONCATENATE(INDEX('8- Políticas de Administración '!$B$16:$F$53,MATCH(ROUND(AVERAGE(L10:L19),0),'8- Políticas de Administración '!$F$16:$F$53,0),1)," - ",ROUND(AVERAGE(L10:L19),0)),"")</f>
        <v>Menor - 2</v>
      </c>
      <c r="N10" s="392" t="str">
        <f>IFERROR(CONCATENATE(VLOOKUP((LEFT(H10,LEN(H10)-4)&amp;LEFT(M10,LEN(M10)-4)),'9- Matriz de Calor '!$D$18:$E$42,2,0)," - ",RIGHT(H10,1)*RIGHT(M10,1)),"")</f>
        <v>Bajo - 2</v>
      </c>
      <c r="O10" s="389">
        <f>RIGHT(H10,1)*RIGHT(M10,1)</f>
        <v>2</v>
      </c>
      <c r="P10" s="31"/>
    </row>
    <row r="11" spans="1:267" ht="30" x14ac:dyDescent="0.3">
      <c r="A11" s="402"/>
      <c r="B11" s="373"/>
      <c r="C11" s="373"/>
      <c r="D11" s="192" t="s">
        <v>308</v>
      </c>
      <c r="E11" s="373"/>
      <c r="F11" s="373"/>
      <c r="G11" s="371"/>
      <c r="H11" s="372"/>
      <c r="I11" s="185" t="s">
        <v>232</v>
      </c>
      <c r="J11" s="187" t="s">
        <v>224</v>
      </c>
      <c r="K11" s="185" t="str">
        <f>IFERROR(CONCATENATE(INDEX('8- Políticas de Administración '!$B$16:$F$53,MATCH('5- Identificación de Riesgos'!J11,'8- Políticas de Administración '!$C$16:$C$54,0),1)," - ",L11),"")</f>
        <v>Leve - 1</v>
      </c>
      <c r="L11" s="211">
        <f>IFERROR(VLOOKUP(INDEX('8- Políticas de Administración '!$B$16:$F$63,MATCH('5- Identificación de Riesgos'!J11,'8- Políticas de Administración '!$C$16:$C$64,0),1),'8- Políticas de Administración '!$B$16:$F$64,5,FALSE),"")</f>
        <v>1</v>
      </c>
      <c r="M11" s="373"/>
      <c r="N11" s="393"/>
      <c r="O11" s="390"/>
      <c r="P11" s="31"/>
    </row>
    <row r="12" spans="1:267" ht="30" x14ac:dyDescent="0.3">
      <c r="A12" s="402"/>
      <c r="B12" s="373"/>
      <c r="C12" s="373"/>
      <c r="D12" s="192" t="s">
        <v>309</v>
      </c>
      <c r="E12" s="373"/>
      <c r="F12" s="373"/>
      <c r="G12" s="371"/>
      <c r="H12" s="372"/>
      <c r="I12" s="185" t="s">
        <v>102</v>
      </c>
      <c r="J12" s="187" t="s">
        <v>163</v>
      </c>
      <c r="K12" s="185" t="str">
        <f>IFERROR(CONCATENATE(INDEX('8- Políticas de Administración '!$B$16:$F$53,MATCH('5- Identificación de Riesgos'!J12,'8- Políticas de Administración '!$C$16:$C$54,0),1)," - ",L12),"")</f>
        <v>Leve - 1</v>
      </c>
      <c r="L12" s="211">
        <f>IFERROR(VLOOKUP(INDEX('8- Políticas de Administración '!$B$16:$F$63,MATCH('5- Identificación de Riesgos'!J12,'8- Políticas de Administración '!$C$16:$C$64,0),1),'8- Políticas de Administración '!$B$16:$F$64,5,FALSE),"")</f>
        <v>1</v>
      </c>
      <c r="M12" s="373"/>
      <c r="N12" s="393"/>
      <c r="O12" s="390"/>
      <c r="P12" s="31"/>
    </row>
    <row r="13" spans="1:267" ht="30" x14ac:dyDescent="0.3">
      <c r="A13" s="402"/>
      <c r="B13" s="373"/>
      <c r="C13" s="373"/>
      <c r="D13" s="193" t="s">
        <v>438</v>
      </c>
      <c r="E13" s="373"/>
      <c r="F13" s="373"/>
      <c r="G13" s="371"/>
      <c r="H13" s="372"/>
      <c r="I13" s="242"/>
      <c r="J13" s="242"/>
      <c r="K13" s="242"/>
      <c r="L13" s="211" t="str">
        <f>IFERROR(VLOOKUP(INDEX('8- Políticas de Administración '!$B$16:$F$63,MATCH('5- Identificación de Riesgos'!J13,'8- Políticas de Administración '!$C$16:$C$64,0),1),'8- Políticas de Administración '!$B$16:$F$64,5,FALSE),"")</f>
        <v/>
      </c>
      <c r="M13" s="373"/>
      <c r="N13" s="393"/>
      <c r="O13" s="390"/>
      <c r="P13" s="31"/>
    </row>
    <row r="14" spans="1:267" ht="16.5" x14ac:dyDescent="0.3">
      <c r="A14" s="402"/>
      <c r="B14" s="373"/>
      <c r="C14" s="373"/>
      <c r="D14" s="240"/>
      <c r="E14" s="373"/>
      <c r="F14" s="373"/>
      <c r="G14" s="371"/>
      <c r="H14" s="372"/>
      <c r="I14" s="242"/>
      <c r="J14" s="242"/>
      <c r="K14" s="242"/>
      <c r="L14" s="211" t="str">
        <f>IFERROR(VLOOKUP(INDEX('8- Políticas de Administración '!$B$16:$F$63,MATCH('5- Identificación de Riesgos'!J14,'8- Políticas de Administración '!$C$16:$C$64,0),1),'8- Políticas de Administración '!$B$16:$F$64,5,FALSE),"")</f>
        <v/>
      </c>
      <c r="M14" s="373"/>
      <c r="N14" s="393"/>
      <c r="O14" s="390"/>
      <c r="P14" s="31"/>
    </row>
    <row r="15" spans="1:267" ht="16.5" x14ac:dyDescent="0.3">
      <c r="A15" s="402"/>
      <c r="B15" s="373"/>
      <c r="C15" s="373"/>
      <c r="D15" s="241"/>
      <c r="E15" s="373"/>
      <c r="F15" s="373"/>
      <c r="G15" s="371"/>
      <c r="H15" s="372"/>
      <c r="I15" s="242"/>
      <c r="J15" s="242"/>
      <c r="K15" s="242"/>
      <c r="L15" s="211" t="str">
        <f>IFERROR(VLOOKUP(INDEX('8- Políticas de Administración '!$B$16:$F$63,MATCH('5- Identificación de Riesgos'!J15,'8- Políticas de Administración '!$C$16:$C$64,0),1),'8- Políticas de Administración '!$B$16:$F$64,5,FALSE),"")</f>
        <v/>
      </c>
      <c r="M15" s="373"/>
      <c r="N15" s="393"/>
      <c r="O15" s="390"/>
      <c r="P15" s="31"/>
    </row>
    <row r="16" spans="1:267" ht="16.5" x14ac:dyDescent="0.3">
      <c r="A16" s="402"/>
      <c r="B16" s="373"/>
      <c r="C16" s="373"/>
      <c r="D16" s="242"/>
      <c r="E16" s="373"/>
      <c r="F16" s="373"/>
      <c r="G16" s="371"/>
      <c r="H16" s="372"/>
      <c r="I16" s="242"/>
      <c r="J16" s="242"/>
      <c r="K16" s="242"/>
      <c r="L16" s="211" t="str">
        <f>IFERROR(VLOOKUP(INDEX('8- Políticas de Administración '!$B$16:$F$63,MATCH('5- Identificación de Riesgos'!J16,'8- Políticas de Administración '!$C$16:$C$64,0),1),'8- Políticas de Administración '!$B$16:$F$64,5,FALSE),"")</f>
        <v/>
      </c>
      <c r="M16" s="373"/>
      <c r="N16" s="393"/>
      <c r="O16" s="390"/>
      <c r="P16" s="31"/>
    </row>
    <row r="17" spans="1:16" ht="16.5" x14ac:dyDescent="0.3">
      <c r="A17" s="402"/>
      <c r="B17" s="373"/>
      <c r="C17" s="373"/>
      <c r="D17" s="242"/>
      <c r="E17" s="373"/>
      <c r="F17" s="373"/>
      <c r="G17" s="371"/>
      <c r="H17" s="372"/>
      <c r="I17" s="242"/>
      <c r="J17" s="242"/>
      <c r="K17" s="242"/>
      <c r="L17" s="211" t="str">
        <f>IFERROR(VLOOKUP(INDEX('8- Políticas de Administración '!$B$16:$F$63,MATCH('5- Identificación de Riesgos'!J17,'8- Políticas de Administración '!$C$16:$C$64,0),1),'8- Políticas de Administración '!$B$16:$F$64,5,FALSE),"")</f>
        <v/>
      </c>
      <c r="M17" s="373"/>
      <c r="N17" s="393"/>
      <c r="O17" s="390"/>
      <c r="P17" s="31"/>
    </row>
    <row r="18" spans="1:16" ht="16.5" x14ac:dyDescent="0.3">
      <c r="A18" s="402"/>
      <c r="B18" s="373"/>
      <c r="C18" s="373"/>
      <c r="D18" s="242"/>
      <c r="E18" s="373"/>
      <c r="F18" s="373"/>
      <c r="G18" s="371"/>
      <c r="H18" s="372"/>
      <c r="I18" s="242"/>
      <c r="J18" s="242"/>
      <c r="K18" s="242"/>
      <c r="L18" s="211" t="str">
        <f>IFERROR(VLOOKUP(INDEX('8- Políticas de Administración '!$B$16:$F$63,MATCH('5- Identificación de Riesgos'!J18,'8- Políticas de Administración '!$C$16:$C$64,0),1),'8- Políticas de Administración '!$B$16:$F$64,5,FALSE),"")</f>
        <v/>
      </c>
      <c r="M18" s="373"/>
      <c r="N18" s="393"/>
      <c r="O18" s="390"/>
      <c r="P18" s="31"/>
    </row>
    <row r="19" spans="1:16" ht="17.25" thickBot="1" x14ac:dyDescent="0.35">
      <c r="A19" s="403"/>
      <c r="B19" s="385"/>
      <c r="C19" s="385"/>
      <c r="D19" s="242"/>
      <c r="E19" s="385"/>
      <c r="F19" s="385"/>
      <c r="G19" s="408"/>
      <c r="H19" s="406"/>
      <c r="I19" s="242"/>
      <c r="J19" s="242"/>
      <c r="K19" s="242"/>
      <c r="L19" s="212" t="str">
        <f>IFERROR(VLOOKUP(INDEX('8- Políticas de Administración '!$B$16:$F$63,MATCH('5- Identificación de Riesgos'!J19,'8- Políticas de Administración '!$C$16:$C$64,0),1),'8- Políticas de Administración '!$B$16:$F$64,5,FALSE),"")</f>
        <v/>
      </c>
      <c r="M19" s="385"/>
      <c r="N19" s="394"/>
      <c r="O19" s="391"/>
      <c r="P19" s="31"/>
    </row>
    <row r="20" spans="1:16" ht="45.75" thickBot="1" x14ac:dyDescent="0.3">
      <c r="A20" s="401">
        <v>2</v>
      </c>
      <c r="B20" s="384" t="s">
        <v>282</v>
      </c>
      <c r="C20" s="384" t="s">
        <v>426</v>
      </c>
      <c r="D20" s="191" t="s">
        <v>310</v>
      </c>
      <c r="E20" s="384">
        <v>365</v>
      </c>
      <c r="F20" s="384">
        <v>15</v>
      </c>
      <c r="G20" s="407">
        <f t="shared" ref="G20" si="0">+F20/E20</f>
        <v>4.1095890410958902E-2</v>
      </c>
      <c r="H20" s="40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84" t="s">
        <v>279</v>
      </c>
      <c r="J20" s="198" t="s">
        <v>217</v>
      </c>
      <c r="K20" s="184" t="str">
        <f>IFERROR(CONCATENATE(INDEX('8- Políticas de Administración '!$B$16:$F$53,MATCH('5- Identificación de Riesgos'!J20,'8- Políticas de Administración '!$C$16:$C$54,0),1)," - ",L20),"")</f>
        <v>Moderado - 3</v>
      </c>
      <c r="L20" s="213">
        <f>IFERROR(VLOOKUP(INDEX('8- Políticas de Administración '!$B$16:$F$63,MATCH('5- Identificación de Riesgos'!J20,'8- Políticas de Administración '!$C$16:$C$64,0),1),'8- Políticas de Administración '!$B$16:$F$64,5,FALSE),"")</f>
        <v>3</v>
      </c>
      <c r="M20" s="384" t="str">
        <f>IFERROR(CONCATENATE(INDEX('8- Políticas de Administración '!$B$16:$F$53,MATCH(ROUND(AVERAGE(L20:L29),0),'8- Políticas de Administración '!$F$16:$F$53,0),1)," - ",ROUND(AVERAGE(L20:L29),0)),"")</f>
        <v>Menor - 2</v>
      </c>
      <c r="N20" s="392" t="str">
        <f>IFERROR(CONCATENATE(VLOOKUP((LEFT(H20,LEN(H20)-4)&amp;LEFT(M20,LEN(M20)-4)),'9- Matriz de Calor '!$D$18:$E$42,2,0)," - ",RIGHT(H20,1)*RIGHT(M20,1)),"")</f>
        <v>Moderado - 4</v>
      </c>
      <c r="O20" s="390">
        <f>RIGHT(H20,1)*RIGHT(M20,1)</f>
        <v>4</v>
      </c>
    </row>
    <row r="21" spans="1:16" ht="60" x14ac:dyDescent="0.25">
      <c r="A21" s="402"/>
      <c r="B21" s="373"/>
      <c r="C21" s="373"/>
      <c r="D21" s="192" t="s">
        <v>442</v>
      </c>
      <c r="E21" s="373"/>
      <c r="F21" s="373"/>
      <c r="G21" s="371"/>
      <c r="H21" s="372"/>
      <c r="I21" s="185" t="s">
        <v>102</v>
      </c>
      <c r="J21" s="187" t="s">
        <v>163</v>
      </c>
      <c r="K21" s="184" t="str">
        <f>IFERROR(CONCATENATE(INDEX('8- Políticas de Administración '!$B$16:$F$53,MATCH('5- Identificación de Riesgos'!J21,'8- Políticas de Administración '!$C$16:$C$54,0),1)," - ",L21),"")</f>
        <v>Leve - 1</v>
      </c>
      <c r="L21" s="211">
        <f>IFERROR(VLOOKUP(INDEX('8- Políticas de Administración '!$B$16:$F$63,MATCH('5- Identificación de Riesgos'!J21,'8- Políticas de Administración '!$C$16:$C$64,0),1),'8- Políticas de Administración '!$B$16:$F$64,5,FALSE),"")</f>
        <v>1</v>
      </c>
      <c r="M21" s="373"/>
      <c r="N21" s="393"/>
      <c r="O21" s="390"/>
    </row>
    <row r="22" spans="1:16" ht="30" x14ac:dyDescent="0.25">
      <c r="A22" s="402"/>
      <c r="B22" s="373"/>
      <c r="C22" s="373"/>
      <c r="D22" s="192" t="s">
        <v>443</v>
      </c>
      <c r="E22" s="373"/>
      <c r="F22" s="373"/>
      <c r="G22" s="371"/>
      <c r="H22" s="372"/>
      <c r="I22" s="242"/>
      <c r="J22" s="242"/>
      <c r="K22" s="242"/>
      <c r="L22" s="211" t="str">
        <f>IFERROR(VLOOKUP(INDEX('8- Políticas de Administración '!$B$16:$F$63,MATCH('5- Identificación de Riesgos'!J22,'8- Políticas de Administración '!$C$16:$C$64,0),1),'8- Políticas de Administración '!$B$16:$F$64,5,FALSE),"")</f>
        <v/>
      </c>
      <c r="M22" s="373"/>
      <c r="N22" s="393"/>
      <c r="O22" s="390"/>
    </row>
    <row r="23" spans="1:16" ht="30" x14ac:dyDescent="0.25">
      <c r="A23" s="402"/>
      <c r="B23" s="373"/>
      <c r="C23" s="373"/>
      <c r="D23" s="193" t="s">
        <v>439</v>
      </c>
      <c r="E23" s="373"/>
      <c r="F23" s="373"/>
      <c r="G23" s="371"/>
      <c r="H23" s="372"/>
      <c r="I23" s="242"/>
      <c r="J23" s="242"/>
      <c r="K23" s="242"/>
      <c r="L23" s="211" t="str">
        <f>IFERROR(VLOOKUP(INDEX('8- Políticas de Administración '!$B$16:$F$63,MATCH('5- Identificación de Riesgos'!J23,'8- Políticas de Administración '!$C$16:$C$64,0),1),'8- Políticas de Administración '!$B$16:$F$64,5,FALSE),"")</f>
        <v/>
      </c>
      <c r="M23" s="373"/>
      <c r="N23" s="393"/>
      <c r="O23" s="390"/>
    </row>
    <row r="24" spans="1:16" x14ac:dyDescent="0.25">
      <c r="A24" s="402"/>
      <c r="B24" s="373"/>
      <c r="C24" s="373"/>
      <c r="D24" s="241"/>
      <c r="E24" s="373"/>
      <c r="F24" s="373"/>
      <c r="G24" s="371"/>
      <c r="H24" s="372"/>
      <c r="I24" s="242"/>
      <c r="J24" s="242"/>
      <c r="K24" s="242"/>
      <c r="L24" s="211" t="str">
        <f>IFERROR(VLOOKUP(INDEX('8- Políticas de Administración '!$B$16:$F$63,MATCH('5- Identificación de Riesgos'!J24,'8- Políticas de Administración '!$C$16:$C$64,0),1),'8- Políticas de Administración '!$B$16:$F$64,5,FALSE),"")</f>
        <v/>
      </c>
      <c r="M24" s="373"/>
      <c r="N24" s="393"/>
      <c r="O24" s="390"/>
    </row>
    <row r="25" spans="1:16" x14ac:dyDescent="0.25">
      <c r="A25" s="402"/>
      <c r="B25" s="373"/>
      <c r="C25" s="373"/>
      <c r="D25" s="242"/>
      <c r="E25" s="373"/>
      <c r="F25" s="373"/>
      <c r="G25" s="371"/>
      <c r="H25" s="372"/>
      <c r="I25" s="242"/>
      <c r="J25" s="242"/>
      <c r="K25" s="242"/>
      <c r="L25" s="211" t="str">
        <f>IFERROR(VLOOKUP(INDEX('8- Políticas de Administración '!$B$16:$F$63,MATCH('5- Identificación de Riesgos'!J25,'8- Políticas de Administración '!$C$16:$C$64,0),1),'8- Políticas de Administración '!$B$16:$F$64,5,FALSE),"")</f>
        <v/>
      </c>
      <c r="M25" s="373"/>
      <c r="N25" s="393"/>
      <c r="O25" s="390"/>
    </row>
    <row r="26" spans="1:16" x14ac:dyDescent="0.25">
      <c r="A26" s="402"/>
      <c r="B26" s="373"/>
      <c r="C26" s="373"/>
      <c r="D26" s="242"/>
      <c r="E26" s="373"/>
      <c r="F26" s="373"/>
      <c r="G26" s="371"/>
      <c r="H26" s="372"/>
      <c r="I26" s="242"/>
      <c r="J26" s="242"/>
      <c r="K26" s="242"/>
      <c r="L26" s="211" t="str">
        <f>IFERROR(VLOOKUP(INDEX('8- Políticas de Administración '!$B$16:$F$63,MATCH('5- Identificación de Riesgos'!J26,'8- Políticas de Administración '!$C$16:$C$64,0),1),'8- Políticas de Administración '!$B$16:$F$64,5,FALSE),"")</f>
        <v/>
      </c>
      <c r="M26" s="373"/>
      <c r="N26" s="393"/>
      <c r="O26" s="390"/>
    </row>
    <row r="27" spans="1:16" x14ac:dyDescent="0.25">
      <c r="A27" s="402"/>
      <c r="B27" s="373"/>
      <c r="C27" s="373"/>
      <c r="D27" s="242"/>
      <c r="E27" s="373"/>
      <c r="F27" s="373"/>
      <c r="G27" s="371"/>
      <c r="H27" s="372"/>
      <c r="I27" s="242"/>
      <c r="J27" s="242"/>
      <c r="K27" s="242"/>
      <c r="L27" s="211" t="str">
        <f>IFERROR(VLOOKUP(INDEX('8- Políticas de Administración '!$B$16:$F$63,MATCH('5- Identificación de Riesgos'!J27,'8- Políticas de Administración '!$C$16:$C$64,0),1),'8- Políticas de Administración '!$B$16:$F$64,5,FALSE),"")</f>
        <v/>
      </c>
      <c r="M27" s="373"/>
      <c r="N27" s="393"/>
      <c r="O27" s="390"/>
    </row>
    <row r="28" spans="1:16" x14ac:dyDescent="0.25">
      <c r="A28" s="402"/>
      <c r="B28" s="373"/>
      <c r="C28" s="373"/>
      <c r="D28" s="242"/>
      <c r="E28" s="373"/>
      <c r="F28" s="373"/>
      <c r="G28" s="371"/>
      <c r="H28" s="372"/>
      <c r="I28" s="242"/>
      <c r="J28" s="242"/>
      <c r="K28" s="242"/>
      <c r="L28" s="211" t="str">
        <f>IFERROR(VLOOKUP(INDEX('8- Políticas de Administración '!$B$16:$F$63,MATCH('5- Identificación de Riesgos'!J28,'8- Políticas de Administración '!$C$16:$C$64,0),1),'8- Políticas de Administración '!$B$16:$F$64,5,FALSE),"")</f>
        <v/>
      </c>
      <c r="M28" s="373"/>
      <c r="N28" s="393"/>
      <c r="O28" s="390"/>
    </row>
    <row r="29" spans="1:16" ht="15.75" thickBot="1" x14ac:dyDescent="0.3">
      <c r="A29" s="403"/>
      <c r="B29" s="385"/>
      <c r="C29" s="385"/>
      <c r="D29" s="242"/>
      <c r="E29" s="385"/>
      <c r="F29" s="385"/>
      <c r="G29" s="408"/>
      <c r="H29" s="406"/>
      <c r="I29" s="242"/>
      <c r="J29" s="242"/>
      <c r="K29" s="242"/>
      <c r="L29" s="212" t="str">
        <f>IFERROR(VLOOKUP(INDEX('8- Políticas de Administración '!$B$16:$F$63,MATCH('5- Identificación de Riesgos'!J29,'8- Políticas de Administración '!$C$16:$C$64,0),1),'8- Políticas de Administración '!$B$16:$F$64,5,FALSE),"")</f>
        <v/>
      </c>
      <c r="M29" s="385"/>
      <c r="N29" s="394"/>
      <c r="O29" s="390"/>
    </row>
    <row r="30" spans="1:16" ht="30" x14ac:dyDescent="0.25">
      <c r="A30" s="401">
        <v>3</v>
      </c>
      <c r="B30" s="409" t="s">
        <v>284</v>
      </c>
      <c r="C30" s="384" t="s">
        <v>459</v>
      </c>
      <c r="D30" s="191" t="s">
        <v>302</v>
      </c>
      <c r="E30" s="384">
        <v>365</v>
      </c>
      <c r="F30" s="384">
        <v>10</v>
      </c>
      <c r="G30" s="442">
        <f t="shared" ref="G30" si="1">+F30/E30</f>
        <v>2.7397260273972601E-2</v>
      </c>
      <c r="H30" s="40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84" t="s">
        <v>232</v>
      </c>
      <c r="J30" s="198" t="s">
        <v>225</v>
      </c>
      <c r="K30" s="184" t="str">
        <f>IFERROR(CONCATENATE(INDEX('8- Políticas de Administración '!$B$16:$F$53,MATCH('5- Identificación de Riesgos'!J30,'8- Políticas de Administración '!$C$16:$C$54,0),1)," - ",L30),"")</f>
        <v>Menor - 2</v>
      </c>
      <c r="L30" s="213">
        <f>IFERROR(VLOOKUP(INDEX('8- Políticas de Administración '!$B$16:$F$63,MATCH('5- Identificación de Riesgos'!J30,'8- Políticas de Administración '!$C$16:$C$64,0),1),'8- Políticas de Administración '!$B$16:$F$64,5,FALSE),"")</f>
        <v>2</v>
      </c>
      <c r="M30" s="384" t="str">
        <f>IFERROR(CONCATENATE(INDEX('8- Políticas de Administración '!$B$16:$F$53,MATCH(ROUND(AVERAGE(L30:L39),0),'8- Políticas de Administración '!$F$16:$F$53,0),1)," - ",ROUND(AVERAGE(L30:L39),0)),"")</f>
        <v>Menor - 2</v>
      </c>
      <c r="N30" s="392" t="str">
        <f>IFERROR(CONCATENATE(VLOOKUP((LEFT(H30,LEN(H30)-4)&amp;LEFT(M30,LEN(M30)-4)),'9- Matriz de Calor '!$D$18:$E$42,2,0)," - ",RIGHT(H30,1)*RIGHT(M30,1)),"")</f>
        <v>Bajo - 2</v>
      </c>
      <c r="O30" s="390">
        <f>RIGHT(H30,1)*RIGHT(M30,1)</f>
        <v>2</v>
      </c>
    </row>
    <row r="31" spans="1:16" ht="30" x14ac:dyDescent="0.25">
      <c r="A31" s="402"/>
      <c r="B31" s="410"/>
      <c r="C31" s="373"/>
      <c r="D31" s="192" t="s">
        <v>285</v>
      </c>
      <c r="E31" s="373"/>
      <c r="F31" s="373"/>
      <c r="G31" s="443"/>
      <c r="H31" s="372"/>
      <c r="I31" s="185" t="s">
        <v>233</v>
      </c>
      <c r="J31" s="187" t="s">
        <v>235</v>
      </c>
      <c r="K31" s="185" t="str">
        <f>IFERROR(CONCATENATE(INDEX('8- Políticas de Administración '!$B$16:$F$53,MATCH('5- Identificación de Riesgos'!J31,'8- Políticas de Administración '!$C$16:$C$54,0),1)," - ",L31),"")</f>
        <v>Menor - 2</v>
      </c>
      <c r="L31" s="211">
        <f>IFERROR(VLOOKUP(INDEX('8- Políticas de Administración '!$B$16:$F$63,MATCH('5- Identificación de Riesgos'!J31,'8- Políticas de Administración '!$C$16:$C$64,0),1),'8- Políticas de Administración '!$B$16:$F$64,5,FALSE),"")</f>
        <v>2</v>
      </c>
      <c r="M31" s="373"/>
      <c r="N31" s="393"/>
      <c r="O31" s="390"/>
    </row>
    <row r="32" spans="1:16" ht="30" x14ac:dyDescent="0.25">
      <c r="A32" s="402"/>
      <c r="B32" s="410"/>
      <c r="C32" s="373"/>
      <c r="D32" s="195" t="s">
        <v>440</v>
      </c>
      <c r="E32" s="373"/>
      <c r="F32" s="373"/>
      <c r="G32" s="443"/>
      <c r="H32" s="372"/>
      <c r="I32" s="185" t="s">
        <v>102</v>
      </c>
      <c r="J32" s="187" t="s">
        <v>163</v>
      </c>
      <c r="K32" s="185" t="str">
        <f>IFERROR(CONCATENATE(INDEX('8- Políticas de Administración '!$B$16:$F$53,MATCH('5- Identificación de Riesgos'!J32,'8- Políticas de Administración '!$C$16:$C$54,0),1)," - ",L32),"")</f>
        <v>Leve - 1</v>
      </c>
      <c r="L32" s="211">
        <f>IFERROR(VLOOKUP(INDEX('8- Políticas de Administración '!$B$16:$F$63,MATCH('5- Identificación de Riesgos'!J32,'8- Políticas de Administración '!$C$16:$C$64,0),1),'8- Políticas de Administración '!$B$16:$F$64,5,FALSE),"")</f>
        <v>1</v>
      </c>
      <c r="M32" s="373"/>
      <c r="N32" s="393"/>
      <c r="O32" s="390"/>
    </row>
    <row r="33" spans="1:267" x14ac:dyDescent="0.25">
      <c r="A33" s="402"/>
      <c r="B33" s="410"/>
      <c r="C33" s="373"/>
      <c r="D33" s="192" t="s">
        <v>460</v>
      </c>
      <c r="E33" s="373"/>
      <c r="F33" s="373"/>
      <c r="G33" s="443"/>
      <c r="H33" s="372"/>
      <c r="I33" s="242"/>
      <c r="J33" s="242"/>
      <c r="K33" s="242"/>
      <c r="L33" s="211" t="str">
        <f>IFERROR(VLOOKUP(INDEX('8- Políticas de Administración '!$B$16:$F$63,MATCH('5- Identificación de Riesgos'!J33,'8- Políticas de Administración '!$C$16:$C$64,0),1),'8- Políticas de Administración '!$B$16:$F$64,5,FALSE),"")</f>
        <v/>
      </c>
      <c r="M33" s="373"/>
      <c r="N33" s="393"/>
      <c r="O33" s="390"/>
    </row>
    <row r="34" spans="1:267" x14ac:dyDescent="0.25">
      <c r="A34" s="402"/>
      <c r="B34" s="410"/>
      <c r="C34" s="373"/>
      <c r="D34" s="241"/>
      <c r="E34" s="373"/>
      <c r="F34" s="373"/>
      <c r="G34" s="443"/>
      <c r="H34" s="372"/>
      <c r="I34" s="242"/>
      <c r="J34" s="242"/>
      <c r="K34" s="242"/>
      <c r="L34" s="211" t="str">
        <f>IFERROR(VLOOKUP(INDEX('8- Políticas de Administración '!$B$16:$F$63,MATCH('5- Identificación de Riesgos'!J34,'8- Políticas de Administración '!$C$16:$C$64,0),1),'8- Políticas de Administración '!$B$16:$F$64,5,FALSE),"")</f>
        <v/>
      </c>
      <c r="M34" s="373"/>
      <c r="N34" s="393"/>
      <c r="O34" s="390"/>
    </row>
    <row r="35" spans="1:267" x14ac:dyDescent="0.25">
      <c r="A35" s="402"/>
      <c r="B35" s="410"/>
      <c r="C35" s="373"/>
      <c r="D35" s="242"/>
      <c r="E35" s="373"/>
      <c r="F35" s="373"/>
      <c r="G35" s="443"/>
      <c r="H35" s="372"/>
      <c r="I35" s="242"/>
      <c r="J35" s="242"/>
      <c r="K35" s="242"/>
      <c r="L35" s="211" t="str">
        <f>IFERROR(VLOOKUP(INDEX('8- Políticas de Administración '!$B$16:$F$63,MATCH('5- Identificación de Riesgos'!J35,'8- Políticas de Administración '!$C$16:$C$64,0),1),'8- Políticas de Administración '!$B$16:$F$64,5,FALSE),"")</f>
        <v/>
      </c>
      <c r="M35" s="373"/>
      <c r="N35" s="393"/>
      <c r="O35" s="390"/>
    </row>
    <row r="36" spans="1:267" x14ac:dyDescent="0.25">
      <c r="A36" s="402"/>
      <c r="B36" s="410"/>
      <c r="C36" s="373"/>
      <c r="D36" s="242"/>
      <c r="E36" s="373"/>
      <c r="F36" s="373"/>
      <c r="G36" s="443"/>
      <c r="H36" s="372"/>
      <c r="I36" s="242"/>
      <c r="J36" s="242"/>
      <c r="K36" s="242"/>
      <c r="L36" s="211" t="str">
        <f>IFERROR(VLOOKUP(INDEX('8- Políticas de Administración '!$B$16:$F$63,MATCH('5- Identificación de Riesgos'!J36,'8- Políticas de Administración '!$C$16:$C$64,0),1),'8- Políticas de Administración '!$B$16:$F$64,5,FALSE),"")</f>
        <v/>
      </c>
      <c r="M36" s="373"/>
      <c r="N36" s="393"/>
      <c r="O36" s="390"/>
    </row>
    <row r="37" spans="1:267" x14ac:dyDescent="0.25">
      <c r="A37" s="402"/>
      <c r="B37" s="410"/>
      <c r="C37" s="373"/>
      <c r="D37" s="242"/>
      <c r="E37" s="373"/>
      <c r="F37" s="373"/>
      <c r="G37" s="443"/>
      <c r="H37" s="372"/>
      <c r="I37" s="242"/>
      <c r="J37" s="242"/>
      <c r="K37" s="242"/>
      <c r="L37" s="211" t="str">
        <f>IFERROR(VLOOKUP(INDEX('8- Políticas de Administración '!$B$16:$F$63,MATCH('5- Identificación de Riesgos'!J37,'8- Políticas de Administración '!$C$16:$C$64,0),1),'8- Políticas de Administración '!$B$16:$F$64,5,FALSE),"")</f>
        <v/>
      </c>
      <c r="M37" s="373"/>
      <c r="N37" s="393"/>
      <c r="O37" s="390"/>
    </row>
    <row r="38" spans="1:267" x14ac:dyDescent="0.25">
      <c r="A38" s="402"/>
      <c r="B38" s="410"/>
      <c r="C38" s="373"/>
      <c r="D38" s="242"/>
      <c r="E38" s="373"/>
      <c r="F38" s="373"/>
      <c r="G38" s="443"/>
      <c r="H38" s="372"/>
      <c r="I38" s="242"/>
      <c r="J38" s="242"/>
      <c r="K38" s="242"/>
      <c r="L38" s="211" t="str">
        <f>IFERROR(VLOOKUP(INDEX('8- Políticas de Administración '!$B$16:$F$63,MATCH('5- Identificación de Riesgos'!J38,'8- Políticas de Administración '!$C$16:$C$64,0),1),'8- Políticas de Administración '!$B$16:$F$64,5,FALSE),"")</f>
        <v/>
      </c>
      <c r="M38" s="373"/>
      <c r="N38" s="393"/>
      <c r="O38" s="390"/>
    </row>
    <row r="39" spans="1:267" ht="15.75" thickBot="1" x14ac:dyDescent="0.3">
      <c r="A39" s="403"/>
      <c r="B39" s="411"/>
      <c r="C39" s="385"/>
      <c r="D39" s="242"/>
      <c r="E39" s="385"/>
      <c r="F39" s="385"/>
      <c r="G39" s="444"/>
      <c r="H39" s="406"/>
      <c r="I39" s="242"/>
      <c r="J39" s="242"/>
      <c r="K39" s="242"/>
      <c r="L39" s="212" t="str">
        <f>IFERROR(VLOOKUP(INDEX('8- Políticas de Administración '!$B$16:$F$63,MATCH('5- Identificación de Riesgos'!J39,'8- Políticas de Administración '!$C$16:$C$64,0),1),'8- Políticas de Administración '!$B$16:$F$64,5,FALSE),"")</f>
        <v/>
      </c>
      <c r="M39" s="385"/>
      <c r="N39" s="394"/>
      <c r="O39" s="390"/>
    </row>
    <row r="40" spans="1:267" s="144" customFormat="1" ht="45" x14ac:dyDescent="0.25">
      <c r="A40" s="459">
        <v>4</v>
      </c>
      <c r="B40" s="409" t="s">
        <v>283</v>
      </c>
      <c r="C40" s="384" t="s">
        <v>430</v>
      </c>
      <c r="D40" s="192" t="s">
        <v>467</v>
      </c>
      <c r="E40" s="384">
        <v>365</v>
      </c>
      <c r="F40" s="384">
        <v>10</v>
      </c>
      <c r="G40" s="407">
        <f t="shared" ref="G40" si="2">F40/E40</f>
        <v>2.7397260273972601E-2</v>
      </c>
      <c r="H40" s="40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84" t="s">
        <v>279</v>
      </c>
      <c r="J40" s="198" t="s">
        <v>229</v>
      </c>
      <c r="K40" s="184" t="str">
        <f>IFERROR(CONCATENATE(INDEX('8- Políticas de Administración '!$B$16:$F$53,MATCH('5- Identificación de Riesgos'!J40,'8- Políticas de Administración '!$C$16:$C$54,0),1)," - ",L40),"")</f>
        <v>Menor - 2</v>
      </c>
      <c r="L40" s="213">
        <f>IFERROR(VLOOKUP(INDEX('8- Políticas de Administración '!$B$16:$F$63,MATCH('5- Identificación de Riesgos'!J40,'8- Políticas de Administración '!$C$16:$C$64,0),1),'8- Políticas de Administración '!$B$16:$F$64,5,FALSE),"")</f>
        <v>2</v>
      </c>
      <c r="M40" s="384" t="str">
        <f>IFERROR(CONCATENATE(INDEX('8- Políticas de Administración '!$B$16:$F$53,MATCH(ROUND(AVERAGE(L40:L49),0),'8- Políticas de Administración '!$F$16:$F$53,0),1)," - ",ROUND(AVERAGE(L40:L49),0)),"")</f>
        <v>Menor - 2</v>
      </c>
      <c r="N40" s="392" t="str">
        <f>IFERROR(CONCATENATE(VLOOKUP((LEFT(H40,LEN(H40)-4)&amp;LEFT(M40,LEN(M40)-4)),'9- Matriz de Calor '!$D$18:$E$42,2,0)," - ",RIGHT(H40,1)*RIGHT(M40,1)),"")</f>
        <v>Bajo - 2</v>
      </c>
      <c r="O40" s="400">
        <f>RIGHT(H40,1)*RIGHT(M40,1)</f>
        <v>2</v>
      </c>
      <c r="P40" s="143"/>
      <c r="Q40" s="30"/>
      <c r="R40" s="30"/>
      <c r="S40" s="30"/>
      <c r="T40" s="30"/>
      <c r="U40" s="30"/>
      <c r="V40" s="30"/>
      <c r="W40" s="30"/>
      <c r="X40" s="30"/>
      <c r="Y40" s="30"/>
      <c r="Z40" s="30"/>
      <c r="AA40" s="143"/>
      <c r="AB40" s="143"/>
      <c r="AC40" s="143"/>
      <c r="AD40" s="143"/>
      <c r="AE40" s="143"/>
      <c r="AF40" s="143"/>
      <c r="AG40" s="143"/>
      <c r="AH40" s="143"/>
      <c r="AI40" s="143"/>
      <c r="AJ40" s="143"/>
      <c r="AK40" s="143"/>
      <c r="AL40" s="143"/>
      <c r="AM40" s="143"/>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c r="DJ40" s="143"/>
      <c r="DK40" s="143"/>
      <c r="DL40" s="143"/>
      <c r="DM40" s="143"/>
      <c r="DN40" s="143"/>
      <c r="DO40" s="143"/>
      <c r="DP40" s="143"/>
      <c r="DQ40" s="143"/>
      <c r="DR40" s="143"/>
      <c r="DS40" s="143"/>
      <c r="DT40" s="143"/>
      <c r="DU40" s="143"/>
      <c r="DV40" s="143"/>
      <c r="DW40" s="143"/>
      <c r="DX40" s="143"/>
      <c r="DY40" s="143"/>
      <c r="DZ40" s="143"/>
      <c r="EA40" s="143"/>
      <c r="EB40" s="143"/>
      <c r="EC40" s="143"/>
      <c r="ED40" s="143"/>
      <c r="EE40" s="143"/>
      <c r="EF40" s="143"/>
      <c r="EG40" s="143"/>
      <c r="EH40" s="143"/>
      <c r="EI40" s="143"/>
      <c r="EJ40" s="143"/>
      <c r="EK40" s="143"/>
      <c r="EL40" s="143"/>
      <c r="EM40" s="143"/>
      <c r="EN40" s="143"/>
      <c r="EO40" s="143"/>
      <c r="EP40" s="143"/>
      <c r="EQ40" s="143"/>
      <c r="ER40" s="143"/>
      <c r="ES40" s="143"/>
      <c r="ET40" s="143"/>
      <c r="EU40" s="143"/>
      <c r="EV40" s="143"/>
      <c r="EW40" s="143"/>
      <c r="EX40" s="143"/>
      <c r="EY40" s="143"/>
      <c r="EZ40" s="143"/>
      <c r="FA40" s="143"/>
      <c r="FB40" s="143"/>
      <c r="FC40" s="143"/>
      <c r="FD40" s="143"/>
      <c r="FE40" s="143"/>
      <c r="FF40" s="143"/>
      <c r="FG40" s="143"/>
      <c r="FH40" s="143"/>
      <c r="FI40" s="143"/>
      <c r="FJ40" s="143"/>
      <c r="FK40" s="143"/>
      <c r="FL40" s="143"/>
      <c r="FM40" s="143"/>
      <c r="FN40" s="143"/>
      <c r="FO40" s="143"/>
      <c r="FP40" s="143"/>
      <c r="FQ40" s="143"/>
      <c r="FR40" s="143"/>
      <c r="FS40" s="143"/>
      <c r="FT40" s="143"/>
      <c r="FU40" s="143"/>
      <c r="FV40" s="143"/>
      <c r="FW40" s="143"/>
      <c r="FX40" s="143"/>
      <c r="FY40" s="143"/>
      <c r="FZ40" s="143"/>
      <c r="GA40" s="143"/>
      <c r="GB40" s="143"/>
      <c r="GC40" s="143"/>
      <c r="GD40" s="143"/>
      <c r="GE40" s="143"/>
      <c r="GF40" s="143"/>
      <c r="GG40" s="143"/>
      <c r="GH40" s="143"/>
      <c r="GI40" s="143"/>
      <c r="GJ40" s="143"/>
      <c r="GK40" s="143"/>
      <c r="GL40" s="143"/>
      <c r="GM40" s="143"/>
      <c r="GN40" s="143"/>
      <c r="GO40" s="143"/>
      <c r="GP40" s="143"/>
      <c r="GQ40" s="143"/>
      <c r="GR40" s="143"/>
      <c r="GS40" s="143"/>
      <c r="GT40" s="143"/>
      <c r="GU40" s="143"/>
      <c r="GV40" s="143"/>
      <c r="GW40" s="143"/>
      <c r="GX40" s="143"/>
      <c r="GY40" s="143"/>
      <c r="GZ40" s="143"/>
      <c r="HA40" s="143"/>
      <c r="HB40" s="143"/>
      <c r="HC40" s="143"/>
      <c r="HD40" s="143"/>
      <c r="HE40" s="143"/>
      <c r="HF40" s="143"/>
      <c r="HG40" s="143"/>
      <c r="HH40" s="143"/>
      <c r="HI40" s="143"/>
      <c r="HJ40" s="143"/>
      <c r="HK40" s="143"/>
      <c r="HL40" s="143"/>
      <c r="HM40" s="143"/>
      <c r="HN40" s="143"/>
      <c r="HO40" s="143"/>
      <c r="HP40" s="143"/>
      <c r="HQ40" s="143"/>
      <c r="HR40" s="143"/>
      <c r="HS40" s="143"/>
      <c r="HT40" s="143"/>
      <c r="HU40" s="143"/>
      <c r="HV40" s="143"/>
      <c r="HW40" s="143"/>
      <c r="HX40" s="143"/>
      <c r="HY40" s="143"/>
      <c r="HZ40" s="143"/>
      <c r="IA40" s="143"/>
      <c r="IB40" s="143"/>
      <c r="IC40" s="143"/>
      <c r="ID40" s="143"/>
      <c r="IE40" s="143"/>
      <c r="IF40" s="143"/>
      <c r="IG40" s="143"/>
      <c r="IH40" s="143"/>
      <c r="II40" s="143"/>
      <c r="IJ40" s="143"/>
      <c r="IK40" s="143"/>
      <c r="IL40" s="143"/>
      <c r="IM40" s="143"/>
      <c r="IN40" s="143"/>
      <c r="IO40" s="143"/>
      <c r="IP40" s="143"/>
      <c r="IQ40" s="143"/>
      <c r="IR40" s="143"/>
      <c r="IS40" s="143"/>
      <c r="IT40" s="143"/>
      <c r="IU40" s="143"/>
      <c r="IV40" s="143"/>
      <c r="IW40" s="143"/>
      <c r="IX40" s="143"/>
      <c r="IY40" s="143"/>
      <c r="IZ40" s="143"/>
      <c r="JA40" s="143"/>
      <c r="JB40" s="143"/>
      <c r="JC40" s="143"/>
      <c r="JD40" s="143"/>
      <c r="JE40" s="143"/>
      <c r="JF40" s="143"/>
      <c r="JG40" s="143"/>
    </row>
    <row r="41" spans="1:267" s="144" customFormat="1" ht="30" x14ac:dyDescent="0.25">
      <c r="A41" s="460"/>
      <c r="B41" s="410"/>
      <c r="C41" s="373"/>
      <c r="D41" s="197" t="s">
        <v>468</v>
      </c>
      <c r="E41" s="373"/>
      <c r="F41" s="373"/>
      <c r="G41" s="371"/>
      <c r="H41" s="372"/>
      <c r="I41" s="185" t="s">
        <v>102</v>
      </c>
      <c r="J41" s="187" t="s">
        <v>163</v>
      </c>
      <c r="K41" s="185" t="str">
        <f>IFERROR(CONCATENATE(INDEX('8- Políticas de Administración '!$B$16:$F$53,MATCH('5- Identificación de Riesgos'!J41,'8- Políticas de Administración '!$C$16:$C$54,0),1)," - ",L41),"")</f>
        <v>Leve - 1</v>
      </c>
      <c r="L41" s="211">
        <f>IFERROR(VLOOKUP(INDEX('8- Políticas de Administración '!$B$16:$F$63,MATCH('5- Identificación de Riesgos'!J41,'8- Políticas de Administración '!$C$16:$C$64,0),1),'8- Políticas de Administración '!$B$16:$F$64,5,FALSE),"")</f>
        <v>1</v>
      </c>
      <c r="M41" s="373"/>
      <c r="N41" s="393"/>
      <c r="O41" s="400"/>
      <c r="P41" s="143"/>
      <c r="Q41" s="30"/>
      <c r="R41" s="30"/>
      <c r="S41" s="30"/>
      <c r="T41" s="30"/>
      <c r="U41" s="30"/>
      <c r="V41" s="30"/>
      <c r="W41" s="30"/>
      <c r="X41" s="30"/>
      <c r="Y41" s="30"/>
      <c r="Z41" s="30"/>
      <c r="AA41" s="143"/>
      <c r="AB41" s="143"/>
      <c r="AC41" s="143"/>
      <c r="AD41" s="143"/>
      <c r="AE41" s="143"/>
      <c r="AF41" s="143"/>
      <c r="AG41" s="143"/>
      <c r="AH41" s="143"/>
      <c r="AI41" s="143"/>
      <c r="AJ41" s="143"/>
      <c r="AK41" s="143"/>
      <c r="AL41" s="143"/>
      <c r="AM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3"/>
      <c r="BL41" s="143"/>
      <c r="BM41" s="143"/>
      <c r="BN41" s="143"/>
      <c r="BO41" s="143"/>
      <c r="BP41" s="143"/>
      <c r="BQ41" s="143"/>
      <c r="BR41" s="143"/>
      <c r="BS41" s="143"/>
      <c r="BT41" s="143"/>
      <c r="BU41" s="143"/>
      <c r="BV41" s="143"/>
      <c r="BW41" s="143"/>
      <c r="BX41" s="143"/>
      <c r="BY41" s="143"/>
      <c r="BZ41" s="143"/>
      <c r="CA41" s="143"/>
      <c r="CB41" s="143"/>
      <c r="CC41" s="143"/>
      <c r="CD41" s="143"/>
      <c r="CE41" s="143"/>
      <c r="CF41" s="143"/>
      <c r="CG41" s="143"/>
      <c r="CH41" s="143"/>
      <c r="CI41" s="143"/>
      <c r="CJ41" s="143"/>
      <c r="CK41" s="143"/>
      <c r="CL41" s="143"/>
      <c r="CM41" s="143"/>
      <c r="CN41" s="143"/>
      <c r="CO41" s="143"/>
      <c r="CP41" s="143"/>
      <c r="CQ41" s="143"/>
      <c r="CR41" s="143"/>
      <c r="CS41" s="143"/>
      <c r="CT41" s="143"/>
      <c r="CU41" s="143"/>
      <c r="CV41" s="143"/>
      <c r="CW41" s="143"/>
      <c r="CX41" s="143"/>
      <c r="CY41" s="143"/>
      <c r="CZ41" s="143"/>
      <c r="DA41" s="143"/>
      <c r="DB41" s="143"/>
      <c r="DC41" s="143"/>
      <c r="DD41" s="143"/>
      <c r="DE41" s="143"/>
      <c r="DF41" s="143"/>
      <c r="DG41" s="143"/>
      <c r="DH41" s="143"/>
      <c r="DI41" s="143"/>
      <c r="DJ41" s="143"/>
      <c r="DK41" s="143"/>
      <c r="DL41" s="143"/>
      <c r="DM41" s="143"/>
      <c r="DN41" s="143"/>
      <c r="DO41" s="143"/>
      <c r="DP41" s="143"/>
      <c r="DQ41" s="143"/>
      <c r="DR41" s="143"/>
      <c r="DS41" s="143"/>
      <c r="DT41" s="143"/>
      <c r="DU41" s="143"/>
      <c r="DV41" s="143"/>
      <c r="DW41" s="143"/>
      <c r="DX41" s="143"/>
      <c r="DY41" s="143"/>
      <c r="DZ41" s="143"/>
      <c r="EA41" s="143"/>
      <c r="EB41" s="143"/>
      <c r="EC41" s="143"/>
      <c r="ED41" s="143"/>
      <c r="EE41" s="143"/>
      <c r="EF41" s="143"/>
      <c r="EG41" s="143"/>
      <c r="EH41" s="143"/>
      <c r="EI41" s="143"/>
      <c r="EJ41" s="143"/>
      <c r="EK41" s="143"/>
      <c r="EL41" s="143"/>
      <c r="EM41" s="143"/>
      <c r="EN41" s="143"/>
      <c r="EO41" s="143"/>
      <c r="EP41" s="143"/>
      <c r="EQ41" s="143"/>
      <c r="ER41" s="143"/>
      <c r="ES41" s="143"/>
      <c r="ET41" s="143"/>
      <c r="EU41" s="143"/>
      <c r="EV41" s="143"/>
      <c r="EW41" s="143"/>
      <c r="EX41" s="143"/>
      <c r="EY41" s="143"/>
      <c r="EZ41" s="143"/>
      <c r="FA41" s="143"/>
      <c r="FB41" s="143"/>
      <c r="FC41" s="143"/>
      <c r="FD41" s="143"/>
      <c r="FE41" s="143"/>
      <c r="FF41" s="143"/>
      <c r="FG41" s="143"/>
      <c r="FH41" s="143"/>
      <c r="FI41" s="143"/>
      <c r="FJ41" s="143"/>
      <c r="FK41" s="143"/>
      <c r="FL41" s="143"/>
      <c r="FM41" s="143"/>
      <c r="FN41" s="143"/>
      <c r="FO41" s="143"/>
      <c r="FP41" s="143"/>
      <c r="FQ41" s="143"/>
      <c r="FR41" s="143"/>
      <c r="FS41" s="143"/>
      <c r="FT41" s="143"/>
      <c r="FU41" s="143"/>
      <c r="FV41" s="143"/>
      <c r="FW41" s="143"/>
      <c r="FX41" s="143"/>
      <c r="FY41" s="143"/>
      <c r="FZ41" s="143"/>
      <c r="GA41" s="143"/>
      <c r="GB41" s="143"/>
      <c r="GC41" s="143"/>
      <c r="GD41" s="143"/>
      <c r="GE41" s="143"/>
      <c r="GF41" s="143"/>
      <c r="GG41" s="143"/>
      <c r="GH41" s="143"/>
      <c r="GI41" s="143"/>
      <c r="GJ41" s="143"/>
      <c r="GK41" s="143"/>
      <c r="GL41" s="143"/>
      <c r="GM41" s="143"/>
      <c r="GN41" s="143"/>
      <c r="GO41" s="143"/>
      <c r="GP41" s="143"/>
      <c r="GQ41" s="143"/>
      <c r="GR41" s="143"/>
      <c r="GS41" s="143"/>
      <c r="GT41" s="143"/>
      <c r="GU41" s="143"/>
      <c r="GV41" s="143"/>
      <c r="GW41" s="143"/>
      <c r="GX41" s="143"/>
      <c r="GY41" s="143"/>
      <c r="GZ41" s="143"/>
      <c r="HA41" s="143"/>
      <c r="HB41" s="143"/>
      <c r="HC41" s="143"/>
      <c r="HD41" s="143"/>
      <c r="HE41" s="143"/>
      <c r="HF41" s="143"/>
      <c r="HG41" s="143"/>
      <c r="HH41" s="143"/>
      <c r="HI41" s="143"/>
      <c r="HJ41" s="143"/>
      <c r="HK41" s="143"/>
      <c r="HL41" s="143"/>
      <c r="HM41" s="143"/>
      <c r="HN41" s="143"/>
      <c r="HO41" s="143"/>
      <c r="HP41" s="143"/>
      <c r="HQ41" s="143"/>
      <c r="HR41" s="143"/>
      <c r="HS41" s="143"/>
      <c r="HT41" s="143"/>
      <c r="HU41" s="143"/>
      <c r="HV41" s="143"/>
      <c r="HW41" s="143"/>
      <c r="HX41" s="143"/>
      <c r="HY41" s="143"/>
      <c r="HZ41" s="143"/>
      <c r="IA41" s="143"/>
      <c r="IB41" s="143"/>
      <c r="IC41" s="143"/>
      <c r="ID41" s="143"/>
      <c r="IE41" s="143"/>
      <c r="IF41" s="143"/>
      <c r="IG41" s="143"/>
      <c r="IH41" s="143"/>
      <c r="II41" s="143"/>
      <c r="IJ41" s="143"/>
      <c r="IK41" s="143"/>
      <c r="IL41" s="143"/>
      <c r="IM41" s="143"/>
      <c r="IN41" s="143"/>
      <c r="IO41" s="143"/>
      <c r="IP41" s="143"/>
      <c r="IQ41" s="143"/>
      <c r="IR41" s="143"/>
      <c r="IS41" s="143"/>
      <c r="IT41" s="143"/>
      <c r="IU41" s="143"/>
      <c r="IV41" s="143"/>
      <c r="IW41" s="143"/>
      <c r="IX41" s="143"/>
      <c r="IY41" s="143"/>
      <c r="IZ41" s="143"/>
      <c r="JA41" s="143"/>
      <c r="JB41" s="143"/>
      <c r="JC41" s="143"/>
      <c r="JD41" s="143"/>
      <c r="JE41" s="143"/>
      <c r="JF41" s="143"/>
      <c r="JG41" s="143"/>
    </row>
    <row r="42" spans="1:267" s="144" customFormat="1" ht="60" x14ac:dyDescent="0.25">
      <c r="A42" s="460"/>
      <c r="B42" s="410"/>
      <c r="C42" s="373"/>
      <c r="D42" s="197" t="s">
        <v>469</v>
      </c>
      <c r="E42" s="373"/>
      <c r="F42" s="373"/>
      <c r="G42" s="371"/>
      <c r="H42" s="372"/>
      <c r="I42" s="242"/>
      <c r="J42" s="242"/>
      <c r="K42" s="242"/>
      <c r="L42" s="211" t="str">
        <f>IFERROR(VLOOKUP(INDEX('8- Políticas de Administración '!$B$16:$F$63,MATCH('5- Identificación de Riesgos'!J42,'8- Políticas de Administración '!$C$16:$C$64,0),1),'8- Políticas de Administración '!$B$16:$F$64,5,FALSE),"")</f>
        <v/>
      </c>
      <c r="M42" s="373"/>
      <c r="N42" s="393"/>
      <c r="O42" s="400"/>
      <c r="P42" s="143"/>
      <c r="Q42" s="30"/>
      <c r="R42" s="30"/>
      <c r="S42" s="30"/>
      <c r="T42" s="30"/>
      <c r="U42" s="30"/>
      <c r="V42" s="30"/>
      <c r="W42" s="30"/>
      <c r="X42" s="30"/>
      <c r="Y42" s="30"/>
      <c r="Z42" s="30"/>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c r="CH42" s="143"/>
      <c r="CI42" s="143"/>
      <c r="CJ42" s="143"/>
      <c r="CK42" s="143"/>
      <c r="CL42" s="143"/>
      <c r="CM42" s="143"/>
      <c r="CN42" s="143"/>
      <c r="CO42" s="143"/>
      <c r="CP42" s="143"/>
      <c r="CQ42" s="143"/>
      <c r="CR42" s="143"/>
      <c r="CS42" s="143"/>
      <c r="CT42" s="143"/>
      <c r="CU42" s="143"/>
      <c r="CV42" s="143"/>
      <c r="CW42" s="143"/>
      <c r="CX42" s="143"/>
      <c r="CY42" s="143"/>
      <c r="CZ42" s="143"/>
      <c r="DA42" s="143"/>
      <c r="DB42" s="143"/>
      <c r="DC42" s="143"/>
      <c r="DD42" s="143"/>
      <c r="DE42" s="143"/>
      <c r="DF42" s="143"/>
      <c r="DG42" s="143"/>
      <c r="DH42" s="143"/>
      <c r="DI42" s="143"/>
      <c r="DJ42" s="143"/>
      <c r="DK42" s="143"/>
      <c r="DL42" s="143"/>
      <c r="DM42" s="143"/>
      <c r="DN42" s="143"/>
      <c r="DO42" s="143"/>
      <c r="DP42" s="143"/>
      <c r="DQ42" s="143"/>
      <c r="DR42" s="143"/>
      <c r="DS42" s="143"/>
      <c r="DT42" s="143"/>
      <c r="DU42" s="143"/>
      <c r="DV42" s="143"/>
      <c r="DW42" s="143"/>
      <c r="DX42" s="143"/>
      <c r="DY42" s="143"/>
      <c r="DZ42" s="143"/>
      <c r="EA42" s="143"/>
      <c r="EB42" s="143"/>
      <c r="EC42" s="143"/>
      <c r="ED42" s="143"/>
      <c r="EE42" s="143"/>
      <c r="EF42" s="143"/>
      <c r="EG42" s="143"/>
      <c r="EH42" s="143"/>
      <c r="EI42" s="143"/>
      <c r="EJ42" s="143"/>
      <c r="EK42" s="143"/>
      <c r="EL42" s="143"/>
      <c r="EM42" s="143"/>
      <c r="EN42" s="143"/>
      <c r="EO42" s="143"/>
      <c r="EP42" s="143"/>
      <c r="EQ42" s="143"/>
      <c r="ER42" s="143"/>
      <c r="ES42" s="143"/>
      <c r="ET42" s="143"/>
      <c r="EU42" s="143"/>
      <c r="EV42" s="143"/>
      <c r="EW42" s="143"/>
      <c r="EX42" s="143"/>
      <c r="EY42" s="143"/>
      <c r="EZ42" s="143"/>
      <c r="FA42" s="143"/>
      <c r="FB42" s="143"/>
      <c r="FC42" s="143"/>
      <c r="FD42" s="143"/>
      <c r="FE42" s="143"/>
      <c r="FF42" s="143"/>
      <c r="FG42" s="143"/>
      <c r="FH42" s="143"/>
      <c r="FI42" s="143"/>
      <c r="FJ42" s="143"/>
      <c r="FK42" s="143"/>
      <c r="FL42" s="143"/>
      <c r="FM42" s="143"/>
      <c r="FN42" s="143"/>
      <c r="FO42" s="143"/>
      <c r="FP42" s="143"/>
      <c r="FQ42" s="143"/>
      <c r="FR42" s="143"/>
      <c r="FS42" s="143"/>
      <c r="FT42" s="143"/>
      <c r="FU42" s="143"/>
      <c r="FV42" s="143"/>
      <c r="FW42" s="143"/>
      <c r="FX42" s="143"/>
      <c r="FY42" s="143"/>
      <c r="FZ42" s="143"/>
      <c r="GA42" s="143"/>
      <c r="GB42" s="143"/>
      <c r="GC42" s="143"/>
      <c r="GD42" s="143"/>
      <c r="GE42" s="143"/>
      <c r="GF42" s="143"/>
      <c r="GG42" s="143"/>
      <c r="GH42" s="143"/>
      <c r="GI42" s="143"/>
      <c r="GJ42" s="143"/>
      <c r="GK42" s="143"/>
      <c r="GL42" s="143"/>
      <c r="GM42" s="143"/>
      <c r="GN42" s="143"/>
      <c r="GO42" s="143"/>
      <c r="GP42" s="143"/>
      <c r="GQ42" s="143"/>
      <c r="GR42" s="143"/>
      <c r="GS42" s="143"/>
      <c r="GT42" s="143"/>
      <c r="GU42" s="143"/>
      <c r="GV42" s="143"/>
      <c r="GW42" s="143"/>
      <c r="GX42" s="143"/>
      <c r="GY42" s="143"/>
      <c r="GZ42" s="143"/>
      <c r="HA42" s="143"/>
      <c r="HB42" s="143"/>
      <c r="HC42" s="143"/>
      <c r="HD42" s="143"/>
      <c r="HE42" s="143"/>
      <c r="HF42" s="143"/>
      <c r="HG42" s="143"/>
      <c r="HH42" s="143"/>
      <c r="HI42" s="143"/>
      <c r="HJ42" s="143"/>
      <c r="HK42" s="143"/>
      <c r="HL42" s="143"/>
      <c r="HM42" s="143"/>
      <c r="HN42" s="143"/>
      <c r="HO42" s="143"/>
      <c r="HP42" s="143"/>
      <c r="HQ42" s="143"/>
      <c r="HR42" s="143"/>
      <c r="HS42" s="143"/>
      <c r="HT42" s="143"/>
      <c r="HU42" s="143"/>
      <c r="HV42" s="143"/>
      <c r="HW42" s="143"/>
      <c r="HX42" s="143"/>
      <c r="HY42" s="143"/>
      <c r="HZ42" s="143"/>
      <c r="IA42" s="143"/>
      <c r="IB42" s="143"/>
      <c r="IC42" s="143"/>
      <c r="ID42" s="143"/>
      <c r="IE42" s="143"/>
      <c r="IF42" s="143"/>
      <c r="IG42" s="143"/>
      <c r="IH42" s="143"/>
      <c r="II42" s="143"/>
      <c r="IJ42" s="143"/>
      <c r="IK42" s="143"/>
      <c r="IL42" s="143"/>
      <c r="IM42" s="143"/>
      <c r="IN42" s="143"/>
      <c r="IO42" s="143"/>
      <c r="IP42" s="143"/>
      <c r="IQ42" s="143"/>
      <c r="IR42" s="143"/>
      <c r="IS42" s="143"/>
      <c r="IT42" s="143"/>
      <c r="IU42" s="143"/>
      <c r="IV42" s="143"/>
      <c r="IW42" s="143"/>
      <c r="IX42" s="143"/>
      <c r="IY42" s="143"/>
      <c r="IZ42" s="143"/>
      <c r="JA42" s="143"/>
      <c r="JB42" s="143"/>
      <c r="JC42" s="143"/>
      <c r="JD42" s="143"/>
      <c r="JE42" s="143"/>
      <c r="JF42" s="143"/>
      <c r="JG42" s="143"/>
    </row>
    <row r="43" spans="1:267" s="144" customFormat="1" ht="30" x14ac:dyDescent="0.25">
      <c r="A43" s="460"/>
      <c r="B43" s="410"/>
      <c r="C43" s="373"/>
      <c r="D43" s="197" t="s">
        <v>470</v>
      </c>
      <c r="E43" s="373"/>
      <c r="F43" s="373"/>
      <c r="G43" s="371"/>
      <c r="H43" s="372"/>
      <c r="I43" s="242"/>
      <c r="J43" s="242"/>
      <c r="K43" s="242"/>
      <c r="L43" s="211" t="str">
        <f>IFERROR(VLOOKUP(INDEX('8- Políticas de Administración '!$B$16:$F$63,MATCH('5- Identificación de Riesgos'!J43,'8- Políticas de Administración '!$C$16:$C$64,0),1),'8- Políticas de Administración '!$B$16:$F$64,5,FALSE),"")</f>
        <v/>
      </c>
      <c r="M43" s="373"/>
      <c r="N43" s="393"/>
      <c r="O43" s="400"/>
      <c r="P43" s="143"/>
      <c r="Q43" s="30"/>
      <c r="R43" s="30"/>
      <c r="S43" s="30"/>
      <c r="T43" s="30"/>
      <c r="U43" s="30"/>
      <c r="V43" s="30"/>
      <c r="W43" s="30"/>
      <c r="X43" s="30"/>
      <c r="Y43" s="30"/>
      <c r="Z43" s="30"/>
      <c r="AA43" s="143"/>
      <c r="AB43" s="143"/>
      <c r="AC43" s="143"/>
      <c r="AD43" s="143"/>
      <c r="AE43" s="143"/>
      <c r="AF43" s="143"/>
      <c r="AG43" s="143"/>
      <c r="AH43" s="143"/>
      <c r="AI43" s="143"/>
      <c r="AJ43" s="143"/>
      <c r="AK43" s="143"/>
      <c r="AL43" s="143"/>
      <c r="AM43" s="143"/>
      <c r="AN43" s="143"/>
      <c r="AO43" s="143"/>
      <c r="AP43" s="143"/>
      <c r="AQ43" s="143"/>
      <c r="AR43" s="143"/>
      <c r="AS43" s="143"/>
      <c r="AT43" s="143"/>
      <c r="AU43" s="143"/>
      <c r="AV43" s="143"/>
      <c r="AW43" s="143"/>
      <c r="AX43" s="143"/>
      <c r="AY43" s="143"/>
      <c r="AZ43" s="143"/>
      <c r="BA43" s="143"/>
      <c r="BB43" s="143"/>
      <c r="BC43" s="143"/>
      <c r="BD43" s="143"/>
      <c r="BE43" s="143"/>
      <c r="BF43" s="143"/>
      <c r="BG43" s="143"/>
      <c r="BH43" s="143"/>
      <c r="BI43" s="143"/>
      <c r="BJ43" s="143"/>
      <c r="BK43" s="143"/>
      <c r="BL43" s="143"/>
      <c r="BM43" s="143"/>
      <c r="BN43" s="143"/>
      <c r="BO43" s="143"/>
      <c r="BP43" s="143"/>
      <c r="BQ43" s="143"/>
      <c r="BR43" s="143"/>
      <c r="BS43" s="143"/>
      <c r="BT43" s="143"/>
      <c r="BU43" s="143"/>
      <c r="BV43" s="143"/>
      <c r="BW43" s="143"/>
      <c r="BX43" s="143"/>
      <c r="BY43" s="143"/>
      <c r="BZ43" s="143"/>
      <c r="CA43" s="143"/>
      <c r="CB43" s="143"/>
      <c r="CC43" s="143"/>
      <c r="CD43" s="143"/>
      <c r="CE43" s="143"/>
      <c r="CF43" s="143"/>
      <c r="CG43" s="143"/>
      <c r="CH43" s="143"/>
      <c r="CI43" s="143"/>
      <c r="CJ43" s="143"/>
      <c r="CK43" s="143"/>
      <c r="CL43" s="143"/>
      <c r="CM43" s="143"/>
      <c r="CN43" s="143"/>
      <c r="CO43" s="143"/>
      <c r="CP43" s="143"/>
      <c r="CQ43" s="143"/>
      <c r="CR43" s="143"/>
      <c r="CS43" s="143"/>
      <c r="CT43" s="143"/>
      <c r="CU43" s="143"/>
      <c r="CV43" s="143"/>
      <c r="CW43" s="143"/>
      <c r="CX43" s="143"/>
      <c r="CY43" s="143"/>
      <c r="CZ43" s="143"/>
      <c r="DA43" s="143"/>
      <c r="DB43" s="143"/>
      <c r="DC43" s="143"/>
      <c r="DD43" s="143"/>
      <c r="DE43" s="143"/>
      <c r="DF43" s="143"/>
      <c r="DG43" s="143"/>
      <c r="DH43" s="143"/>
      <c r="DI43" s="143"/>
      <c r="DJ43" s="143"/>
      <c r="DK43" s="143"/>
      <c r="DL43" s="143"/>
      <c r="DM43" s="143"/>
      <c r="DN43" s="143"/>
      <c r="DO43" s="143"/>
      <c r="DP43" s="143"/>
      <c r="DQ43" s="143"/>
      <c r="DR43" s="143"/>
      <c r="DS43" s="143"/>
      <c r="DT43" s="143"/>
      <c r="DU43" s="143"/>
      <c r="DV43" s="143"/>
      <c r="DW43" s="143"/>
      <c r="DX43" s="143"/>
      <c r="DY43" s="143"/>
      <c r="DZ43" s="143"/>
      <c r="EA43" s="143"/>
      <c r="EB43" s="143"/>
      <c r="EC43" s="143"/>
      <c r="ED43" s="143"/>
      <c r="EE43" s="143"/>
      <c r="EF43" s="143"/>
      <c r="EG43" s="143"/>
      <c r="EH43" s="143"/>
      <c r="EI43" s="143"/>
      <c r="EJ43" s="143"/>
      <c r="EK43" s="143"/>
      <c r="EL43" s="143"/>
      <c r="EM43" s="143"/>
      <c r="EN43" s="143"/>
      <c r="EO43" s="143"/>
      <c r="EP43" s="143"/>
      <c r="EQ43" s="143"/>
      <c r="ER43" s="143"/>
      <c r="ES43" s="143"/>
      <c r="ET43" s="143"/>
      <c r="EU43" s="143"/>
      <c r="EV43" s="143"/>
      <c r="EW43" s="143"/>
      <c r="EX43" s="143"/>
      <c r="EY43" s="143"/>
      <c r="EZ43" s="143"/>
      <c r="FA43" s="143"/>
      <c r="FB43" s="143"/>
      <c r="FC43" s="143"/>
      <c r="FD43" s="143"/>
      <c r="FE43" s="143"/>
      <c r="FF43" s="143"/>
      <c r="FG43" s="143"/>
      <c r="FH43" s="143"/>
      <c r="FI43" s="143"/>
      <c r="FJ43" s="143"/>
      <c r="FK43" s="143"/>
      <c r="FL43" s="143"/>
      <c r="FM43" s="143"/>
      <c r="FN43" s="143"/>
      <c r="FO43" s="143"/>
      <c r="FP43" s="143"/>
      <c r="FQ43" s="143"/>
      <c r="FR43" s="143"/>
      <c r="FS43" s="143"/>
      <c r="FT43" s="143"/>
      <c r="FU43" s="143"/>
      <c r="FV43" s="143"/>
      <c r="FW43" s="143"/>
      <c r="FX43" s="143"/>
      <c r="FY43" s="143"/>
      <c r="FZ43" s="143"/>
      <c r="GA43" s="143"/>
      <c r="GB43" s="143"/>
      <c r="GC43" s="143"/>
      <c r="GD43" s="143"/>
      <c r="GE43" s="143"/>
      <c r="GF43" s="143"/>
      <c r="GG43" s="143"/>
      <c r="GH43" s="143"/>
      <c r="GI43" s="143"/>
      <c r="GJ43" s="143"/>
      <c r="GK43" s="143"/>
      <c r="GL43" s="143"/>
      <c r="GM43" s="143"/>
      <c r="GN43" s="143"/>
      <c r="GO43" s="143"/>
      <c r="GP43" s="143"/>
      <c r="GQ43" s="143"/>
      <c r="GR43" s="143"/>
      <c r="GS43" s="143"/>
      <c r="GT43" s="143"/>
      <c r="GU43" s="143"/>
      <c r="GV43" s="143"/>
      <c r="GW43" s="143"/>
      <c r="GX43" s="143"/>
      <c r="GY43" s="143"/>
      <c r="GZ43" s="143"/>
      <c r="HA43" s="143"/>
      <c r="HB43" s="143"/>
      <c r="HC43" s="143"/>
      <c r="HD43" s="143"/>
      <c r="HE43" s="143"/>
      <c r="HF43" s="143"/>
      <c r="HG43" s="143"/>
      <c r="HH43" s="143"/>
      <c r="HI43" s="143"/>
      <c r="HJ43" s="143"/>
      <c r="HK43" s="143"/>
      <c r="HL43" s="143"/>
      <c r="HM43" s="143"/>
      <c r="HN43" s="143"/>
      <c r="HO43" s="143"/>
      <c r="HP43" s="143"/>
      <c r="HQ43" s="143"/>
      <c r="HR43" s="143"/>
      <c r="HS43" s="143"/>
      <c r="HT43" s="143"/>
      <c r="HU43" s="143"/>
      <c r="HV43" s="143"/>
      <c r="HW43" s="143"/>
      <c r="HX43" s="143"/>
      <c r="HY43" s="143"/>
      <c r="HZ43" s="143"/>
      <c r="IA43" s="143"/>
      <c r="IB43" s="143"/>
      <c r="IC43" s="143"/>
      <c r="ID43" s="143"/>
      <c r="IE43" s="143"/>
      <c r="IF43" s="143"/>
      <c r="IG43" s="143"/>
      <c r="IH43" s="143"/>
      <c r="II43" s="143"/>
      <c r="IJ43" s="143"/>
      <c r="IK43" s="143"/>
      <c r="IL43" s="143"/>
      <c r="IM43" s="143"/>
      <c r="IN43" s="143"/>
      <c r="IO43" s="143"/>
      <c r="IP43" s="143"/>
      <c r="IQ43" s="143"/>
      <c r="IR43" s="143"/>
      <c r="IS43" s="143"/>
      <c r="IT43" s="143"/>
      <c r="IU43" s="143"/>
      <c r="IV43" s="143"/>
      <c r="IW43" s="143"/>
      <c r="IX43" s="143"/>
      <c r="IY43" s="143"/>
      <c r="IZ43" s="143"/>
      <c r="JA43" s="143"/>
      <c r="JB43" s="143"/>
      <c r="JC43" s="143"/>
      <c r="JD43" s="143"/>
      <c r="JE43" s="143"/>
      <c r="JF43" s="143"/>
      <c r="JG43" s="143"/>
    </row>
    <row r="44" spans="1:267" s="144" customFormat="1" x14ac:dyDescent="0.25">
      <c r="A44" s="460"/>
      <c r="B44" s="410"/>
      <c r="C44" s="373"/>
      <c r="D44" s="242"/>
      <c r="E44" s="373"/>
      <c r="F44" s="373"/>
      <c r="G44" s="371"/>
      <c r="H44" s="372"/>
      <c r="I44" s="242"/>
      <c r="J44" s="242"/>
      <c r="K44" s="242"/>
      <c r="L44" s="211" t="str">
        <f>IFERROR(VLOOKUP(INDEX('8- Políticas de Administración '!$B$16:$F$63,MATCH('5- Identificación de Riesgos'!J44,'8- Políticas de Administración '!$C$16:$C$64,0),1),'8- Políticas de Administración '!$B$16:$F$64,5,FALSE),"")</f>
        <v/>
      </c>
      <c r="M44" s="373"/>
      <c r="N44" s="393"/>
      <c r="O44" s="400"/>
      <c r="P44" s="143"/>
      <c r="Q44" s="30"/>
      <c r="R44" s="30"/>
      <c r="S44" s="30"/>
      <c r="T44" s="30"/>
      <c r="U44" s="30"/>
      <c r="V44" s="30"/>
      <c r="W44" s="30"/>
      <c r="X44" s="30"/>
      <c r="Y44" s="30"/>
      <c r="Z44" s="30"/>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3"/>
      <c r="BL44" s="143"/>
      <c r="BM44" s="143"/>
      <c r="BN44" s="143"/>
      <c r="BO44" s="143"/>
      <c r="BP44" s="143"/>
      <c r="BQ44" s="143"/>
      <c r="BR44" s="143"/>
      <c r="BS44" s="143"/>
      <c r="BT44" s="143"/>
      <c r="BU44" s="143"/>
      <c r="BV44" s="143"/>
      <c r="BW44" s="143"/>
      <c r="BX44" s="143"/>
      <c r="BY44" s="143"/>
      <c r="BZ44" s="143"/>
      <c r="CA44" s="143"/>
      <c r="CB44" s="143"/>
      <c r="CC44" s="143"/>
      <c r="CD44" s="143"/>
      <c r="CE44" s="143"/>
      <c r="CF44" s="143"/>
      <c r="CG44" s="143"/>
      <c r="CH44" s="143"/>
      <c r="CI44" s="143"/>
      <c r="CJ44" s="143"/>
      <c r="CK44" s="143"/>
      <c r="CL44" s="143"/>
      <c r="CM44" s="143"/>
      <c r="CN44" s="143"/>
      <c r="CO44" s="143"/>
      <c r="CP44" s="143"/>
      <c r="CQ44" s="143"/>
      <c r="CR44" s="143"/>
      <c r="CS44" s="143"/>
      <c r="CT44" s="143"/>
      <c r="CU44" s="143"/>
      <c r="CV44" s="143"/>
      <c r="CW44" s="143"/>
      <c r="CX44" s="143"/>
      <c r="CY44" s="143"/>
      <c r="CZ44" s="143"/>
      <c r="DA44" s="143"/>
      <c r="DB44" s="143"/>
      <c r="DC44" s="143"/>
      <c r="DD44" s="143"/>
      <c r="DE44" s="143"/>
      <c r="DF44" s="143"/>
      <c r="DG44" s="143"/>
      <c r="DH44" s="143"/>
      <c r="DI44" s="143"/>
      <c r="DJ44" s="143"/>
      <c r="DK44" s="143"/>
      <c r="DL44" s="143"/>
      <c r="DM44" s="143"/>
      <c r="DN44" s="143"/>
      <c r="DO44" s="143"/>
      <c r="DP44" s="143"/>
      <c r="DQ44" s="143"/>
      <c r="DR44" s="143"/>
      <c r="DS44" s="143"/>
      <c r="DT44" s="143"/>
      <c r="DU44" s="143"/>
      <c r="DV44" s="143"/>
      <c r="DW44" s="143"/>
      <c r="DX44" s="143"/>
      <c r="DY44" s="143"/>
      <c r="DZ44" s="143"/>
      <c r="EA44" s="143"/>
      <c r="EB44" s="143"/>
      <c r="EC44" s="143"/>
      <c r="ED44" s="143"/>
      <c r="EE44" s="143"/>
      <c r="EF44" s="143"/>
      <c r="EG44" s="143"/>
      <c r="EH44" s="143"/>
      <c r="EI44" s="143"/>
      <c r="EJ44" s="143"/>
      <c r="EK44" s="143"/>
      <c r="EL44" s="143"/>
      <c r="EM44" s="143"/>
      <c r="EN44" s="143"/>
      <c r="EO44" s="143"/>
      <c r="EP44" s="143"/>
      <c r="EQ44" s="143"/>
      <c r="ER44" s="143"/>
      <c r="ES44" s="143"/>
      <c r="ET44" s="143"/>
      <c r="EU44" s="143"/>
      <c r="EV44" s="143"/>
      <c r="EW44" s="143"/>
      <c r="EX44" s="143"/>
      <c r="EY44" s="143"/>
      <c r="EZ44" s="143"/>
      <c r="FA44" s="143"/>
      <c r="FB44" s="143"/>
      <c r="FC44" s="143"/>
      <c r="FD44" s="143"/>
      <c r="FE44" s="143"/>
      <c r="FF44" s="143"/>
      <c r="FG44" s="143"/>
      <c r="FH44" s="143"/>
      <c r="FI44" s="143"/>
      <c r="FJ44" s="143"/>
      <c r="FK44" s="143"/>
      <c r="FL44" s="143"/>
      <c r="FM44" s="143"/>
      <c r="FN44" s="143"/>
      <c r="FO44" s="143"/>
      <c r="FP44" s="143"/>
      <c r="FQ44" s="143"/>
      <c r="FR44" s="143"/>
      <c r="FS44" s="143"/>
      <c r="FT44" s="143"/>
      <c r="FU44" s="143"/>
      <c r="FV44" s="143"/>
      <c r="FW44" s="143"/>
      <c r="FX44" s="143"/>
      <c r="FY44" s="143"/>
      <c r="FZ44" s="143"/>
      <c r="GA44" s="143"/>
      <c r="GB44" s="143"/>
      <c r="GC44" s="143"/>
      <c r="GD44" s="143"/>
      <c r="GE44" s="143"/>
      <c r="GF44" s="143"/>
      <c r="GG44" s="143"/>
      <c r="GH44" s="143"/>
      <c r="GI44" s="143"/>
      <c r="GJ44" s="143"/>
      <c r="GK44" s="143"/>
      <c r="GL44" s="143"/>
      <c r="GM44" s="143"/>
      <c r="GN44" s="143"/>
      <c r="GO44" s="143"/>
      <c r="GP44" s="143"/>
      <c r="GQ44" s="143"/>
      <c r="GR44" s="143"/>
      <c r="GS44" s="143"/>
      <c r="GT44" s="143"/>
      <c r="GU44" s="143"/>
      <c r="GV44" s="143"/>
      <c r="GW44" s="143"/>
      <c r="GX44" s="143"/>
      <c r="GY44" s="143"/>
      <c r="GZ44" s="143"/>
      <c r="HA44" s="143"/>
      <c r="HB44" s="143"/>
      <c r="HC44" s="143"/>
      <c r="HD44" s="143"/>
      <c r="HE44" s="143"/>
      <c r="HF44" s="143"/>
      <c r="HG44" s="143"/>
      <c r="HH44" s="143"/>
      <c r="HI44" s="143"/>
      <c r="HJ44" s="143"/>
      <c r="HK44" s="143"/>
      <c r="HL44" s="143"/>
      <c r="HM44" s="143"/>
      <c r="HN44" s="143"/>
      <c r="HO44" s="143"/>
      <c r="HP44" s="143"/>
      <c r="HQ44" s="143"/>
      <c r="HR44" s="143"/>
      <c r="HS44" s="143"/>
      <c r="HT44" s="143"/>
      <c r="HU44" s="143"/>
      <c r="HV44" s="143"/>
      <c r="HW44" s="143"/>
      <c r="HX44" s="143"/>
      <c r="HY44" s="143"/>
      <c r="HZ44" s="143"/>
      <c r="IA44" s="143"/>
      <c r="IB44" s="143"/>
      <c r="IC44" s="143"/>
      <c r="ID44" s="143"/>
      <c r="IE44" s="143"/>
      <c r="IF44" s="143"/>
      <c r="IG44" s="143"/>
      <c r="IH44" s="143"/>
      <c r="II44" s="143"/>
      <c r="IJ44" s="143"/>
      <c r="IK44" s="143"/>
      <c r="IL44" s="143"/>
      <c r="IM44" s="143"/>
      <c r="IN44" s="143"/>
      <c r="IO44" s="143"/>
      <c r="IP44" s="143"/>
      <c r="IQ44" s="143"/>
      <c r="IR44" s="143"/>
      <c r="IS44" s="143"/>
      <c r="IT44" s="143"/>
      <c r="IU44" s="143"/>
      <c r="IV44" s="143"/>
      <c r="IW44" s="143"/>
      <c r="IX44" s="143"/>
      <c r="IY44" s="143"/>
      <c r="IZ44" s="143"/>
      <c r="JA44" s="143"/>
      <c r="JB44" s="143"/>
      <c r="JC44" s="143"/>
      <c r="JD44" s="143"/>
      <c r="JE44" s="143"/>
      <c r="JF44" s="143"/>
      <c r="JG44" s="143"/>
    </row>
    <row r="45" spans="1:267" s="144" customFormat="1" x14ac:dyDescent="0.25">
      <c r="A45" s="460"/>
      <c r="B45" s="410"/>
      <c r="C45" s="373"/>
      <c r="D45" s="242"/>
      <c r="E45" s="373"/>
      <c r="F45" s="373"/>
      <c r="G45" s="371"/>
      <c r="H45" s="372"/>
      <c r="I45" s="242"/>
      <c r="J45" s="242"/>
      <c r="K45" s="242"/>
      <c r="L45" s="211" t="str">
        <f>IFERROR(VLOOKUP(INDEX('8- Políticas de Administración '!$B$16:$F$63,MATCH('5- Identificación de Riesgos'!J45,'8- Políticas de Administración '!$C$16:$C$64,0),1),'8- Políticas de Administración '!$B$16:$F$64,5,FALSE),"")</f>
        <v/>
      </c>
      <c r="M45" s="373"/>
      <c r="N45" s="393"/>
      <c r="O45" s="400"/>
      <c r="P45" s="143"/>
      <c r="Q45" s="30"/>
      <c r="R45" s="30"/>
      <c r="S45" s="30"/>
      <c r="T45" s="30"/>
      <c r="U45" s="30"/>
      <c r="V45" s="30"/>
      <c r="W45" s="30"/>
      <c r="X45" s="30"/>
      <c r="Y45" s="30"/>
      <c r="Z45" s="30"/>
      <c r="AA45" s="143"/>
      <c r="AB45" s="143"/>
      <c r="AC45" s="143"/>
      <c r="AD45" s="143"/>
      <c r="AE45" s="143"/>
      <c r="AF45" s="143"/>
      <c r="AG45" s="143"/>
      <c r="AH45" s="143"/>
      <c r="AI45" s="143"/>
      <c r="AJ45" s="143"/>
      <c r="AK45" s="143"/>
      <c r="AL45" s="143"/>
      <c r="AM45" s="143"/>
      <c r="AN45" s="143"/>
      <c r="AO45" s="143"/>
      <c r="AP45" s="143"/>
      <c r="AQ45" s="143"/>
      <c r="AR45" s="143"/>
      <c r="AS45" s="143"/>
      <c r="AT45" s="143"/>
      <c r="AU45" s="143"/>
      <c r="AV45" s="143"/>
      <c r="AW45" s="143"/>
      <c r="AX45" s="143"/>
      <c r="AY45" s="143"/>
      <c r="AZ45" s="143"/>
      <c r="BA45" s="143"/>
      <c r="BB45" s="143"/>
      <c r="BC45" s="143"/>
      <c r="BD45" s="143"/>
      <c r="BE45" s="143"/>
      <c r="BF45" s="143"/>
      <c r="BG45" s="143"/>
      <c r="BH45" s="143"/>
      <c r="BI45" s="143"/>
      <c r="BJ45" s="143"/>
      <c r="BK45" s="143"/>
      <c r="BL45" s="143"/>
      <c r="BM45" s="143"/>
      <c r="BN45" s="143"/>
      <c r="BO45" s="143"/>
      <c r="BP45" s="143"/>
      <c r="BQ45" s="143"/>
      <c r="BR45" s="143"/>
      <c r="BS45" s="143"/>
      <c r="BT45" s="143"/>
      <c r="BU45" s="143"/>
      <c r="BV45" s="143"/>
      <c r="BW45" s="143"/>
      <c r="BX45" s="143"/>
      <c r="BY45" s="143"/>
      <c r="BZ45" s="143"/>
      <c r="CA45" s="143"/>
      <c r="CB45" s="143"/>
      <c r="CC45" s="143"/>
      <c r="CD45" s="143"/>
      <c r="CE45" s="143"/>
      <c r="CF45" s="143"/>
      <c r="CG45" s="143"/>
      <c r="CH45" s="143"/>
      <c r="CI45" s="143"/>
      <c r="CJ45" s="143"/>
      <c r="CK45" s="143"/>
      <c r="CL45" s="143"/>
      <c r="CM45" s="143"/>
      <c r="CN45" s="143"/>
      <c r="CO45" s="143"/>
      <c r="CP45" s="143"/>
      <c r="CQ45" s="143"/>
      <c r="CR45" s="143"/>
      <c r="CS45" s="143"/>
      <c r="CT45" s="143"/>
      <c r="CU45" s="143"/>
      <c r="CV45" s="143"/>
      <c r="CW45" s="143"/>
      <c r="CX45" s="143"/>
      <c r="CY45" s="143"/>
      <c r="CZ45" s="143"/>
      <c r="DA45" s="143"/>
      <c r="DB45" s="143"/>
      <c r="DC45" s="143"/>
      <c r="DD45" s="143"/>
      <c r="DE45" s="143"/>
      <c r="DF45" s="143"/>
      <c r="DG45" s="143"/>
      <c r="DH45" s="143"/>
      <c r="DI45" s="143"/>
      <c r="DJ45" s="143"/>
      <c r="DK45" s="143"/>
      <c r="DL45" s="143"/>
      <c r="DM45" s="143"/>
      <c r="DN45" s="143"/>
      <c r="DO45" s="143"/>
      <c r="DP45" s="143"/>
      <c r="DQ45" s="143"/>
      <c r="DR45" s="143"/>
      <c r="DS45" s="143"/>
      <c r="DT45" s="143"/>
      <c r="DU45" s="143"/>
      <c r="DV45" s="143"/>
      <c r="DW45" s="143"/>
      <c r="DX45" s="143"/>
      <c r="DY45" s="143"/>
      <c r="DZ45" s="143"/>
      <c r="EA45" s="143"/>
      <c r="EB45" s="143"/>
      <c r="EC45" s="143"/>
      <c r="ED45" s="143"/>
      <c r="EE45" s="143"/>
      <c r="EF45" s="143"/>
      <c r="EG45" s="143"/>
      <c r="EH45" s="143"/>
      <c r="EI45" s="143"/>
      <c r="EJ45" s="143"/>
      <c r="EK45" s="143"/>
      <c r="EL45" s="143"/>
      <c r="EM45" s="143"/>
      <c r="EN45" s="143"/>
      <c r="EO45" s="143"/>
      <c r="EP45" s="143"/>
      <c r="EQ45" s="143"/>
      <c r="ER45" s="143"/>
      <c r="ES45" s="143"/>
      <c r="ET45" s="143"/>
      <c r="EU45" s="143"/>
      <c r="EV45" s="143"/>
      <c r="EW45" s="143"/>
      <c r="EX45" s="143"/>
      <c r="EY45" s="143"/>
      <c r="EZ45" s="143"/>
      <c r="FA45" s="143"/>
      <c r="FB45" s="143"/>
      <c r="FC45" s="143"/>
      <c r="FD45" s="143"/>
      <c r="FE45" s="143"/>
      <c r="FF45" s="143"/>
      <c r="FG45" s="143"/>
      <c r="FH45" s="143"/>
      <c r="FI45" s="143"/>
      <c r="FJ45" s="143"/>
      <c r="FK45" s="143"/>
      <c r="FL45" s="143"/>
      <c r="FM45" s="143"/>
      <c r="FN45" s="143"/>
      <c r="FO45" s="143"/>
      <c r="FP45" s="143"/>
      <c r="FQ45" s="143"/>
      <c r="FR45" s="143"/>
      <c r="FS45" s="143"/>
      <c r="FT45" s="143"/>
      <c r="FU45" s="143"/>
      <c r="FV45" s="143"/>
      <c r="FW45" s="143"/>
      <c r="FX45" s="143"/>
      <c r="FY45" s="143"/>
      <c r="FZ45" s="143"/>
      <c r="GA45" s="143"/>
      <c r="GB45" s="143"/>
      <c r="GC45" s="143"/>
      <c r="GD45" s="143"/>
      <c r="GE45" s="143"/>
      <c r="GF45" s="143"/>
      <c r="GG45" s="143"/>
      <c r="GH45" s="143"/>
      <c r="GI45" s="143"/>
      <c r="GJ45" s="143"/>
      <c r="GK45" s="143"/>
      <c r="GL45" s="143"/>
      <c r="GM45" s="143"/>
      <c r="GN45" s="143"/>
      <c r="GO45" s="143"/>
      <c r="GP45" s="143"/>
      <c r="GQ45" s="143"/>
      <c r="GR45" s="143"/>
      <c r="GS45" s="143"/>
      <c r="GT45" s="143"/>
      <c r="GU45" s="143"/>
      <c r="GV45" s="143"/>
      <c r="GW45" s="143"/>
      <c r="GX45" s="143"/>
      <c r="GY45" s="143"/>
      <c r="GZ45" s="143"/>
      <c r="HA45" s="143"/>
      <c r="HB45" s="143"/>
      <c r="HC45" s="143"/>
      <c r="HD45" s="143"/>
      <c r="HE45" s="143"/>
      <c r="HF45" s="143"/>
      <c r="HG45" s="143"/>
      <c r="HH45" s="143"/>
      <c r="HI45" s="143"/>
      <c r="HJ45" s="143"/>
      <c r="HK45" s="143"/>
      <c r="HL45" s="143"/>
      <c r="HM45" s="143"/>
      <c r="HN45" s="143"/>
      <c r="HO45" s="143"/>
      <c r="HP45" s="143"/>
      <c r="HQ45" s="143"/>
      <c r="HR45" s="143"/>
      <c r="HS45" s="143"/>
      <c r="HT45" s="143"/>
      <c r="HU45" s="143"/>
      <c r="HV45" s="143"/>
      <c r="HW45" s="143"/>
      <c r="HX45" s="143"/>
      <c r="HY45" s="143"/>
      <c r="HZ45" s="143"/>
      <c r="IA45" s="143"/>
      <c r="IB45" s="143"/>
      <c r="IC45" s="143"/>
      <c r="ID45" s="143"/>
      <c r="IE45" s="143"/>
      <c r="IF45" s="143"/>
      <c r="IG45" s="143"/>
      <c r="IH45" s="143"/>
      <c r="II45" s="143"/>
      <c r="IJ45" s="143"/>
      <c r="IK45" s="143"/>
      <c r="IL45" s="143"/>
      <c r="IM45" s="143"/>
      <c r="IN45" s="143"/>
      <c r="IO45" s="143"/>
      <c r="IP45" s="143"/>
      <c r="IQ45" s="143"/>
      <c r="IR45" s="143"/>
      <c r="IS45" s="143"/>
      <c r="IT45" s="143"/>
      <c r="IU45" s="143"/>
      <c r="IV45" s="143"/>
      <c r="IW45" s="143"/>
      <c r="IX45" s="143"/>
      <c r="IY45" s="143"/>
      <c r="IZ45" s="143"/>
      <c r="JA45" s="143"/>
      <c r="JB45" s="143"/>
      <c r="JC45" s="143"/>
      <c r="JD45" s="143"/>
      <c r="JE45" s="143"/>
      <c r="JF45" s="143"/>
      <c r="JG45" s="143"/>
    </row>
    <row r="46" spans="1:267" s="144" customFormat="1" x14ac:dyDescent="0.25">
      <c r="A46" s="460"/>
      <c r="B46" s="410"/>
      <c r="C46" s="373"/>
      <c r="D46" s="242"/>
      <c r="E46" s="373"/>
      <c r="F46" s="373"/>
      <c r="G46" s="371"/>
      <c r="H46" s="372"/>
      <c r="I46" s="242"/>
      <c r="J46" s="242"/>
      <c r="K46" s="242"/>
      <c r="L46" s="211" t="str">
        <f>IFERROR(VLOOKUP(INDEX('8- Políticas de Administración '!$B$16:$F$63,MATCH('5- Identificación de Riesgos'!J46,'8- Políticas de Administración '!$C$16:$C$64,0),1),'8- Políticas de Administración '!$B$16:$F$64,5,FALSE),"")</f>
        <v/>
      </c>
      <c r="M46" s="373"/>
      <c r="N46" s="393"/>
      <c r="O46" s="400"/>
      <c r="P46" s="143"/>
      <c r="Q46" s="30"/>
      <c r="R46" s="30"/>
      <c r="S46" s="30"/>
      <c r="T46" s="30"/>
      <c r="U46" s="30"/>
      <c r="V46" s="30"/>
      <c r="W46" s="30"/>
      <c r="X46" s="30"/>
      <c r="Y46" s="30"/>
      <c r="Z46" s="30"/>
      <c r="AA46" s="143"/>
      <c r="AB46" s="143"/>
      <c r="AC46" s="143"/>
      <c r="AD46" s="143"/>
      <c r="AE46" s="143"/>
      <c r="AF46" s="143"/>
      <c r="AG46" s="143"/>
      <c r="AH46" s="143"/>
      <c r="AI46" s="143"/>
      <c r="AJ46" s="143"/>
      <c r="AK46" s="143"/>
      <c r="AL46" s="143"/>
      <c r="AM46" s="143"/>
      <c r="AN46" s="143"/>
      <c r="AO46" s="143"/>
      <c r="AP46" s="143"/>
      <c r="AQ46" s="143"/>
      <c r="AR46" s="143"/>
      <c r="AS46" s="143"/>
      <c r="AT46" s="143"/>
      <c r="AU46" s="143"/>
      <c r="AV46" s="143"/>
      <c r="AW46" s="143"/>
      <c r="AX46" s="143"/>
      <c r="AY46" s="143"/>
      <c r="AZ46" s="143"/>
      <c r="BA46" s="143"/>
      <c r="BB46" s="143"/>
      <c r="BC46" s="143"/>
      <c r="BD46" s="143"/>
      <c r="BE46" s="143"/>
      <c r="BF46" s="143"/>
      <c r="BG46" s="143"/>
      <c r="BH46" s="143"/>
      <c r="BI46" s="143"/>
      <c r="BJ46" s="143"/>
      <c r="BK46" s="143"/>
      <c r="BL46" s="143"/>
      <c r="BM46" s="143"/>
      <c r="BN46" s="143"/>
      <c r="BO46" s="143"/>
      <c r="BP46" s="143"/>
      <c r="BQ46" s="143"/>
      <c r="BR46" s="143"/>
      <c r="BS46" s="143"/>
      <c r="BT46" s="143"/>
      <c r="BU46" s="143"/>
      <c r="BV46" s="143"/>
      <c r="BW46" s="143"/>
      <c r="BX46" s="143"/>
      <c r="BY46" s="143"/>
      <c r="BZ46" s="143"/>
      <c r="CA46" s="143"/>
      <c r="CB46" s="143"/>
      <c r="CC46" s="143"/>
      <c r="CD46" s="143"/>
      <c r="CE46" s="143"/>
      <c r="CF46" s="143"/>
      <c r="CG46" s="143"/>
      <c r="CH46" s="143"/>
      <c r="CI46" s="143"/>
      <c r="CJ46" s="143"/>
      <c r="CK46" s="143"/>
      <c r="CL46" s="143"/>
      <c r="CM46" s="143"/>
      <c r="CN46" s="143"/>
      <c r="CO46" s="143"/>
      <c r="CP46" s="143"/>
      <c r="CQ46" s="143"/>
      <c r="CR46" s="143"/>
      <c r="CS46" s="143"/>
      <c r="CT46" s="143"/>
      <c r="CU46" s="143"/>
      <c r="CV46" s="143"/>
      <c r="CW46" s="143"/>
      <c r="CX46" s="143"/>
      <c r="CY46" s="143"/>
      <c r="CZ46" s="143"/>
      <c r="DA46" s="143"/>
      <c r="DB46" s="143"/>
      <c r="DC46" s="143"/>
      <c r="DD46" s="143"/>
      <c r="DE46" s="143"/>
      <c r="DF46" s="143"/>
      <c r="DG46" s="143"/>
      <c r="DH46" s="143"/>
      <c r="DI46" s="143"/>
      <c r="DJ46" s="143"/>
      <c r="DK46" s="143"/>
      <c r="DL46" s="143"/>
      <c r="DM46" s="143"/>
      <c r="DN46" s="143"/>
      <c r="DO46" s="143"/>
      <c r="DP46" s="143"/>
      <c r="DQ46" s="143"/>
      <c r="DR46" s="143"/>
      <c r="DS46" s="143"/>
      <c r="DT46" s="143"/>
      <c r="DU46" s="143"/>
      <c r="DV46" s="143"/>
      <c r="DW46" s="143"/>
      <c r="DX46" s="143"/>
      <c r="DY46" s="143"/>
      <c r="DZ46" s="143"/>
      <c r="EA46" s="143"/>
      <c r="EB46" s="143"/>
      <c r="EC46" s="143"/>
      <c r="ED46" s="143"/>
      <c r="EE46" s="143"/>
      <c r="EF46" s="143"/>
      <c r="EG46" s="143"/>
      <c r="EH46" s="143"/>
      <c r="EI46" s="143"/>
      <c r="EJ46" s="143"/>
      <c r="EK46" s="143"/>
      <c r="EL46" s="143"/>
      <c r="EM46" s="143"/>
      <c r="EN46" s="143"/>
      <c r="EO46" s="143"/>
      <c r="EP46" s="143"/>
      <c r="EQ46" s="143"/>
      <c r="ER46" s="143"/>
      <c r="ES46" s="143"/>
      <c r="ET46" s="143"/>
      <c r="EU46" s="143"/>
      <c r="EV46" s="143"/>
      <c r="EW46" s="143"/>
      <c r="EX46" s="143"/>
      <c r="EY46" s="143"/>
      <c r="EZ46" s="143"/>
      <c r="FA46" s="143"/>
      <c r="FB46" s="143"/>
      <c r="FC46" s="143"/>
      <c r="FD46" s="143"/>
      <c r="FE46" s="143"/>
      <c r="FF46" s="143"/>
      <c r="FG46" s="143"/>
      <c r="FH46" s="143"/>
      <c r="FI46" s="143"/>
      <c r="FJ46" s="143"/>
      <c r="FK46" s="143"/>
      <c r="FL46" s="143"/>
      <c r="FM46" s="143"/>
      <c r="FN46" s="143"/>
      <c r="FO46" s="143"/>
      <c r="FP46" s="143"/>
      <c r="FQ46" s="143"/>
      <c r="FR46" s="143"/>
      <c r="FS46" s="143"/>
      <c r="FT46" s="143"/>
      <c r="FU46" s="143"/>
      <c r="FV46" s="143"/>
      <c r="FW46" s="143"/>
      <c r="FX46" s="143"/>
      <c r="FY46" s="143"/>
      <c r="FZ46" s="143"/>
      <c r="GA46" s="143"/>
      <c r="GB46" s="143"/>
      <c r="GC46" s="143"/>
      <c r="GD46" s="143"/>
      <c r="GE46" s="143"/>
      <c r="GF46" s="143"/>
      <c r="GG46" s="143"/>
      <c r="GH46" s="143"/>
      <c r="GI46" s="143"/>
      <c r="GJ46" s="143"/>
      <c r="GK46" s="143"/>
      <c r="GL46" s="143"/>
      <c r="GM46" s="143"/>
      <c r="GN46" s="143"/>
      <c r="GO46" s="143"/>
      <c r="GP46" s="143"/>
      <c r="GQ46" s="143"/>
      <c r="GR46" s="143"/>
      <c r="GS46" s="143"/>
      <c r="GT46" s="143"/>
      <c r="GU46" s="143"/>
      <c r="GV46" s="143"/>
      <c r="GW46" s="143"/>
      <c r="GX46" s="143"/>
      <c r="GY46" s="143"/>
      <c r="GZ46" s="143"/>
      <c r="HA46" s="143"/>
      <c r="HB46" s="143"/>
      <c r="HC46" s="143"/>
      <c r="HD46" s="143"/>
      <c r="HE46" s="143"/>
      <c r="HF46" s="143"/>
      <c r="HG46" s="143"/>
      <c r="HH46" s="143"/>
      <c r="HI46" s="143"/>
      <c r="HJ46" s="143"/>
      <c r="HK46" s="143"/>
      <c r="HL46" s="143"/>
      <c r="HM46" s="143"/>
      <c r="HN46" s="143"/>
      <c r="HO46" s="143"/>
      <c r="HP46" s="143"/>
      <c r="HQ46" s="143"/>
      <c r="HR46" s="143"/>
      <c r="HS46" s="143"/>
      <c r="HT46" s="143"/>
      <c r="HU46" s="143"/>
      <c r="HV46" s="143"/>
      <c r="HW46" s="143"/>
      <c r="HX46" s="143"/>
      <c r="HY46" s="143"/>
      <c r="HZ46" s="143"/>
      <c r="IA46" s="143"/>
      <c r="IB46" s="143"/>
      <c r="IC46" s="143"/>
      <c r="ID46" s="143"/>
      <c r="IE46" s="143"/>
      <c r="IF46" s="143"/>
      <c r="IG46" s="143"/>
      <c r="IH46" s="143"/>
      <c r="II46" s="143"/>
      <c r="IJ46" s="143"/>
      <c r="IK46" s="143"/>
      <c r="IL46" s="143"/>
      <c r="IM46" s="143"/>
      <c r="IN46" s="143"/>
      <c r="IO46" s="143"/>
      <c r="IP46" s="143"/>
      <c r="IQ46" s="143"/>
      <c r="IR46" s="143"/>
      <c r="IS46" s="143"/>
      <c r="IT46" s="143"/>
      <c r="IU46" s="143"/>
      <c r="IV46" s="143"/>
      <c r="IW46" s="143"/>
      <c r="IX46" s="143"/>
      <c r="IY46" s="143"/>
      <c r="IZ46" s="143"/>
      <c r="JA46" s="143"/>
      <c r="JB46" s="143"/>
      <c r="JC46" s="143"/>
      <c r="JD46" s="143"/>
      <c r="JE46" s="143"/>
      <c r="JF46" s="143"/>
      <c r="JG46" s="143"/>
    </row>
    <row r="47" spans="1:267" s="144" customFormat="1" x14ac:dyDescent="0.25">
      <c r="A47" s="460"/>
      <c r="B47" s="410"/>
      <c r="C47" s="373"/>
      <c r="D47" s="242"/>
      <c r="E47" s="373"/>
      <c r="F47" s="373"/>
      <c r="G47" s="371"/>
      <c r="H47" s="372"/>
      <c r="I47" s="242"/>
      <c r="J47" s="242"/>
      <c r="K47" s="242"/>
      <c r="L47" s="211" t="str">
        <f>IFERROR(VLOOKUP(INDEX('8- Políticas de Administración '!$B$16:$F$63,MATCH('5- Identificación de Riesgos'!J47,'8- Políticas de Administración '!$C$16:$C$64,0),1),'8- Políticas de Administración '!$B$16:$F$64,5,FALSE),"")</f>
        <v/>
      </c>
      <c r="M47" s="373"/>
      <c r="N47" s="393"/>
      <c r="O47" s="400"/>
      <c r="P47" s="143"/>
      <c r="Q47" s="30"/>
      <c r="R47" s="30"/>
      <c r="S47" s="30"/>
      <c r="T47" s="30"/>
      <c r="U47" s="30"/>
      <c r="V47" s="30"/>
      <c r="W47" s="30"/>
      <c r="X47" s="30"/>
      <c r="Y47" s="30"/>
      <c r="Z47" s="30"/>
      <c r="AA47" s="143"/>
      <c r="AB47" s="143"/>
      <c r="AC47" s="143"/>
      <c r="AD47" s="143"/>
      <c r="AE47" s="143"/>
      <c r="AF47" s="143"/>
      <c r="AG47" s="143"/>
      <c r="AH47" s="143"/>
      <c r="AI47" s="143"/>
      <c r="AJ47" s="143"/>
      <c r="AK47" s="143"/>
      <c r="AL47" s="143"/>
      <c r="AM47" s="143"/>
      <c r="AN47" s="143"/>
      <c r="AO47" s="143"/>
      <c r="AP47" s="143"/>
      <c r="AQ47" s="143"/>
      <c r="AR47" s="143"/>
      <c r="AS47" s="143"/>
      <c r="AT47" s="143"/>
      <c r="AU47" s="143"/>
      <c r="AV47" s="143"/>
      <c r="AW47" s="143"/>
      <c r="AX47" s="143"/>
      <c r="AY47" s="143"/>
      <c r="AZ47" s="143"/>
      <c r="BA47" s="143"/>
      <c r="BB47" s="143"/>
      <c r="BC47" s="143"/>
      <c r="BD47" s="143"/>
      <c r="BE47" s="143"/>
      <c r="BF47" s="143"/>
      <c r="BG47" s="143"/>
      <c r="BH47" s="143"/>
      <c r="BI47" s="143"/>
      <c r="BJ47" s="143"/>
      <c r="BK47" s="143"/>
      <c r="BL47" s="143"/>
      <c r="BM47" s="143"/>
      <c r="BN47" s="143"/>
      <c r="BO47" s="143"/>
      <c r="BP47" s="143"/>
      <c r="BQ47" s="143"/>
      <c r="BR47" s="143"/>
      <c r="BS47" s="143"/>
      <c r="BT47" s="143"/>
      <c r="BU47" s="143"/>
      <c r="BV47" s="143"/>
      <c r="BW47" s="143"/>
      <c r="BX47" s="143"/>
      <c r="BY47" s="143"/>
      <c r="BZ47" s="143"/>
      <c r="CA47" s="143"/>
      <c r="CB47" s="143"/>
      <c r="CC47" s="143"/>
      <c r="CD47" s="143"/>
      <c r="CE47" s="143"/>
      <c r="CF47" s="143"/>
      <c r="CG47" s="143"/>
      <c r="CH47" s="143"/>
      <c r="CI47" s="143"/>
      <c r="CJ47" s="143"/>
      <c r="CK47" s="143"/>
      <c r="CL47" s="143"/>
      <c r="CM47" s="143"/>
      <c r="CN47" s="143"/>
      <c r="CO47" s="143"/>
      <c r="CP47" s="143"/>
      <c r="CQ47" s="143"/>
      <c r="CR47" s="143"/>
      <c r="CS47" s="143"/>
      <c r="CT47" s="143"/>
      <c r="CU47" s="143"/>
      <c r="CV47" s="143"/>
      <c r="CW47" s="143"/>
      <c r="CX47" s="143"/>
      <c r="CY47" s="143"/>
      <c r="CZ47" s="143"/>
      <c r="DA47" s="143"/>
      <c r="DB47" s="143"/>
      <c r="DC47" s="143"/>
      <c r="DD47" s="143"/>
      <c r="DE47" s="143"/>
      <c r="DF47" s="143"/>
      <c r="DG47" s="143"/>
      <c r="DH47" s="143"/>
      <c r="DI47" s="143"/>
      <c r="DJ47" s="143"/>
      <c r="DK47" s="143"/>
      <c r="DL47" s="143"/>
      <c r="DM47" s="143"/>
      <c r="DN47" s="143"/>
      <c r="DO47" s="143"/>
      <c r="DP47" s="143"/>
      <c r="DQ47" s="143"/>
      <c r="DR47" s="143"/>
      <c r="DS47" s="143"/>
      <c r="DT47" s="143"/>
      <c r="DU47" s="143"/>
      <c r="DV47" s="143"/>
      <c r="DW47" s="143"/>
      <c r="DX47" s="143"/>
      <c r="DY47" s="143"/>
      <c r="DZ47" s="143"/>
      <c r="EA47" s="143"/>
      <c r="EB47" s="143"/>
      <c r="EC47" s="143"/>
      <c r="ED47" s="143"/>
      <c r="EE47" s="143"/>
      <c r="EF47" s="143"/>
      <c r="EG47" s="143"/>
      <c r="EH47" s="143"/>
      <c r="EI47" s="143"/>
      <c r="EJ47" s="143"/>
      <c r="EK47" s="143"/>
      <c r="EL47" s="143"/>
      <c r="EM47" s="143"/>
      <c r="EN47" s="143"/>
      <c r="EO47" s="143"/>
      <c r="EP47" s="143"/>
      <c r="EQ47" s="143"/>
      <c r="ER47" s="143"/>
      <c r="ES47" s="143"/>
      <c r="ET47" s="143"/>
      <c r="EU47" s="143"/>
      <c r="EV47" s="143"/>
      <c r="EW47" s="143"/>
      <c r="EX47" s="143"/>
      <c r="EY47" s="143"/>
      <c r="EZ47" s="143"/>
      <c r="FA47" s="143"/>
      <c r="FB47" s="143"/>
      <c r="FC47" s="143"/>
      <c r="FD47" s="143"/>
      <c r="FE47" s="143"/>
      <c r="FF47" s="143"/>
      <c r="FG47" s="143"/>
      <c r="FH47" s="143"/>
      <c r="FI47" s="143"/>
      <c r="FJ47" s="143"/>
      <c r="FK47" s="143"/>
      <c r="FL47" s="143"/>
      <c r="FM47" s="143"/>
      <c r="FN47" s="143"/>
      <c r="FO47" s="143"/>
      <c r="FP47" s="143"/>
      <c r="FQ47" s="143"/>
      <c r="FR47" s="143"/>
      <c r="FS47" s="143"/>
      <c r="FT47" s="143"/>
      <c r="FU47" s="143"/>
      <c r="FV47" s="143"/>
      <c r="FW47" s="143"/>
      <c r="FX47" s="143"/>
      <c r="FY47" s="143"/>
      <c r="FZ47" s="143"/>
      <c r="GA47" s="143"/>
      <c r="GB47" s="143"/>
      <c r="GC47" s="143"/>
      <c r="GD47" s="143"/>
      <c r="GE47" s="143"/>
      <c r="GF47" s="143"/>
      <c r="GG47" s="143"/>
      <c r="GH47" s="143"/>
      <c r="GI47" s="143"/>
      <c r="GJ47" s="143"/>
      <c r="GK47" s="143"/>
      <c r="GL47" s="143"/>
      <c r="GM47" s="143"/>
      <c r="GN47" s="143"/>
      <c r="GO47" s="143"/>
      <c r="GP47" s="143"/>
      <c r="GQ47" s="143"/>
      <c r="GR47" s="143"/>
      <c r="GS47" s="143"/>
      <c r="GT47" s="143"/>
      <c r="GU47" s="143"/>
      <c r="GV47" s="143"/>
      <c r="GW47" s="143"/>
      <c r="GX47" s="143"/>
      <c r="GY47" s="143"/>
      <c r="GZ47" s="143"/>
      <c r="HA47" s="143"/>
      <c r="HB47" s="143"/>
      <c r="HC47" s="143"/>
      <c r="HD47" s="143"/>
      <c r="HE47" s="143"/>
      <c r="HF47" s="143"/>
      <c r="HG47" s="143"/>
      <c r="HH47" s="143"/>
      <c r="HI47" s="143"/>
      <c r="HJ47" s="143"/>
      <c r="HK47" s="143"/>
      <c r="HL47" s="143"/>
      <c r="HM47" s="143"/>
      <c r="HN47" s="143"/>
      <c r="HO47" s="143"/>
      <c r="HP47" s="143"/>
      <c r="HQ47" s="143"/>
      <c r="HR47" s="143"/>
      <c r="HS47" s="143"/>
      <c r="HT47" s="143"/>
      <c r="HU47" s="143"/>
      <c r="HV47" s="143"/>
      <c r="HW47" s="143"/>
      <c r="HX47" s="143"/>
      <c r="HY47" s="143"/>
      <c r="HZ47" s="143"/>
      <c r="IA47" s="143"/>
      <c r="IB47" s="143"/>
      <c r="IC47" s="143"/>
      <c r="ID47" s="143"/>
      <c r="IE47" s="143"/>
      <c r="IF47" s="143"/>
      <c r="IG47" s="143"/>
      <c r="IH47" s="143"/>
      <c r="II47" s="143"/>
      <c r="IJ47" s="143"/>
      <c r="IK47" s="143"/>
      <c r="IL47" s="143"/>
      <c r="IM47" s="143"/>
      <c r="IN47" s="143"/>
      <c r="IO47" s="143"/>
      <c r="IP47" s="143"/>
      <c r="IQ47" s="143"/>
      <c r="IR47" s="143"/>
      <c r="IS47" s="143"/>
      <c r="IT47" s="143"/>
      <c r="IU47" s="143"/>
      <c r="IV47" s="143"/>
      <c r="IW47" s="143"/>
      <c r="IX47" s="143"/>
      <c r="IY47" s="143"/>
      <c r="IZ47" s="143"/>
      <c r="JA47" s="143"/>
      <c r="JB47" s="143"/>
      <c r="JC47" s="143"/>
      <c r="JD47" s="143"/>
      <c r="JE47" s="143"/>
      <c r="JF47" s="143"/>
      <c r="JG47" s="143"/>
    </row>
    <row r="48" spans="1:267" s="144" customFormat="1" x14ac:dyDescent="0.25">
      <c r="A48" s="460"/>
      <c r="B48" s="410"/>
      <c r="C48" s="373"/>
      <c r="D48" s="242"/>
      <c r="E48" s="373"/>
      <c r="F48" s="373"/>
      <c r="G48" s="371"/>
      <c r="H48" s="372"/>
      <c r="I48" s="242"/>
      <c r="J48" s="242"/>
      <c r="K48" s="242"/>
      <c r="L48" s="211" t="str">
        <f>IFERROR(VLOOKUP(INDEX('8- Políticas de Administración '!$B$16:$F$63,MATCH('5- Identificación de Riesgos'!J48,'8- Políticas de Administración '!$C$16:$C$64,0),1),'8- Políticas de Administración '!$B$16:$F$64,5,FALSE),"")</f>
        <v/>
      </c>
      <c r="M48" s="373"/>
      <c r="N48" s="393"/>
      <c r="O48" s="400"/>
      <c r="P48" s="143"/>
      <c r="Q48" s="30"/>
      <c r="R48" s="30"/>
      <c r="S48" s="30"/>
      <c r="T48" s="30"/>
      <c r="U48" s="30"/>
      <c r="V48" s="30"/>
      <c r="W48" s="30"/>
      <c r="X48" s="30"/>
      <c r="Y48" s="30"/>
      <c r="Z48" s="30"/>
      <c r="AA48" s="143"/>
      <c r="AB48" s="143"/>
      <c r="AC48" s="143"/>
      <c r="AD48" s="143"/>
      <c r="AE48" s="143"/>
      <c r="AF48" s="143"/>
      <c r="AG48" s="143"/>
      <c r="AH48" s="143"/>
      <c r="AI48" s="143"/>
      <c r="AJ48" s="143"/>
      <c r="AK48" s="143"/>
      <c r="AL48" s="143"/>
      <c r="AM48" s="143"/>
      <c r="AN48" s="143"/>
      <c r="AO48" s="143"/>
      <c r="AP48" s="143"/>
      <c r="AQ48" s="143"/>
      <c r="AR48" s="143"/>
      <c r="AS48" s="143"/>
      <c r="AT48" s="143"/>
      <c r="AU48" s="143"/>
      <c r="AV48" s="143"/>
      <c r="AW48" s="143"/>
      <c r="AX48" s="143"/>
      <c r="AY48" s="143"/>
      <c r="AZ48" s="143"/>
      <c r="BA48" s="143"/>
      <c r="BB48" s="143"/>
      <c r="BC48" s="143"/>
      <c r="BD48" s="143"/>
      <c r="BE48" s="143"/>
      <c r="BF48" s="143"/>
      <c r="BG48" s="143"/>
      <c r="BH48" s="143"/>
      <c r="BI48" s="143"/>
      <c r="BJ48" s="143"/>
      <c r="BK48" s="143"/>
      <c r="BL48" s="143"/>
      <c r="BM48" s="143"/>
      <c r="BN48" s="143"/>
      <c r="BO48" s="143"/>
      <c r="BP48" s="143"/>
      <c r="BQ48" s="143"/>
      <c r="BR48" s="143"/>
      <c r="BS48" s="143"/>
      <c r="BT48" s="143"/>
      <c r="BU48" s="143"/>
      <c r="BV48" s="143"/>
      <c r="BW48" s="143"/>
      <c r="BX48" s="143"/>
      <c r="BY48" s="143"/>
      <c r="BZ48" s="143"/>
      <c r="CA48" s="143"/>
      <c r="CB48" s="143"/>
      <c r="CC48" s="143"/>
      <c r="CD48" s="143"/>
      <c r="CE48" s="143"/>
      <c r="CF48" s="143"/>
      <c r="CG48" s="143"/>
      <c r="CH48" s="143"/>
      <c r="CI48" s="143"/>
      <c r="CJ48" s="143"/>
      <c r="CK48" s="143"/>
      <c r="CL48" s="143"/>
      <c r="CM48" s="143"/>
      <c r="CN48" s="143"/>
      <c r="CO48" s="143"/>
      <c r="CP48" s="143"/>
      <c r="CQ48" s="143"/>
      <c r="CR48" s="143"/>
      <c r="CS48" s="143"/>
      <c r="CT48" s="143"/>
      <c r="CU48" s="143"/>
      <c r="CV48" s="143"/>
      <c r="CW48" s="143"/>
      <c r="CX48" s="143"/>
      <c r="CY48" s="143"/>
      <c r="CZ48" s="143"/>
      <c r="DA48" s="143"/>
      <c r="DB48" s="143"/>
      <c r="DC48" s="143"/>
      <c r="DD48" s="143"/>
      <c r="DE48" s="143"/>
      <c r="DF48" s="143"/>
      <c r="DG48" s="143"/>
      <c r="DH48" s="143"/>
      <c r="DI48" s="143"/>
      <c r="DJ48" s="143"/>
      <c r="DK48" s="143"/>
      <c r="DL48" s="143"/>
      <c r="DM48" s="143"/>
      <c r="DN48" s="143"/>
      <c r="DO48" s="143"/>
      <c r="DP48" s="143"/>
      <c r="DQ48" s="143"/>
      <c r="DR48" s="143"/>
      <c r="DS48" s="143"/>
      <c r="DT48" s="143"/>
      <c r="DU48" s="143"/>
      <c r="DV48" s="143"/>
      <c r="DW48" s="143"/>
      <c r="DX48" s="143"/>
      <c r="DY48" s="143"/>
      <c r="DZ48" s="143"/>
      <c r="EA48" s="143"/>
      <c r="EB48" s="143"/>
      <c r="EC48" s="143"/>
      <c r="ED48" s="143"/>
      <c r="EE48" s="143"/>
      <c r="EF48" s="143"/>
      <c r="EG48" s="143"/>
      <c r="EH48" s="143"/>
      <c r="EI48" s="143"/>
      <c r="EJ48" s="143"/>
      <c r="EK48" s="143"/>
      <c r="EL48" s="143"/>
      <c r="EM48" s="143"/>
      <c r="EN48" s="143"/>
      <c r="EO48" s="143"/>
      <c r="EP48" s="143"/>
      <c r="EQ48" s="143"/>
      <c r="ER48" s="143"/>
      <c r="ES48" s="143"/>
      <c r="ET48" s="143"/>
      <c r="EU48" s="143"/>
      <c r="EV48" s="143"/>
      <c r="EW48" s="143"/>
      <c r="EX48" s="143"/>
      <c r="EY48" s="143"/>
      <c r="EZ48" s="143"/>
      <c r="FA48" s="143"/>
      <c r="FB48" s="143"/>
      <c r="FC48" s="143"/>
      <c r="FD48" s="143"/>
      <c r="FE48" s="143"/>
      <c r="FF48" s="143"/>
      <c r="FG48" s="143"/>
      <c r="FH48" s="143"/>
      <c r="FI48" s="143"/>
      <c r="FJ48" s="143"/>
      <c r="FK48" s="143"/>
      <c r="FL48" s="143"/>
      <c r="FM48" s="143"/>
      <c r="FN48" s="143"/>
      <c r="FO48" s="143"/>
      <c r="FP48" s="143"/>
      <c r="FQ48" s="143"/>
      <c r="FR48" s="143"/>
      <c r="FS48" s="143"/>
      <c r="FT48" s="143"/>
      <c r="FU48" s="143"/>
      <c r="FV48" s="143"/>
      <c r="FW48" s="143"/>
      <c r="FX48" s="143"/>
      <c r="FY48" s="143"/>
      <c r="FZ48" s="143"/>
      <c r="GA48" s="143"/>
      <c r="GB48" s="143"/>
      <c r="GC48" s="143"/>
      <c r="GD48" s="143"/>
      <c r="GE48" s="143"/>
      <c r="GF48" s="143"/>
      <c r="GG48" s="143"/>
      <c r="GH48" s="143"/>
      <c r="GI48" s="143"/>
      <c r="GJ48" s="143"/>
      <c r="GK48" s="143"/>
      <c r="GL48" s="143"/>
      <c r="GM48" s="143"/>
      <c r="GN48" s="143"/>
      <c r="GO48" s="143"/>
      <c r="GP48" s="143"/>
      <c r="GQ48" s="143"/>
      <c r="GR48" s="143"/>
      <c r="GS48" s="143"/>
      <c r="GT48" s="143"/>
      <c r="GU48" s="143"/>
      <c r="GV48" s="143"/>
      <c r="GW48" s="143"/>
      <c r="GX48" s="143"/>
      <c r="GY48" s="143"/>
      <c r="GZ48" s="143"/>
      <c r="HA48" s="143"/>
      <c r="HB48" s="143"/>
      <c r="HC48" s="143"/>
      <c r="HD48" s="143"/>
      <c r="HE48" s="143"/>
      <c r="HF48" s="143"/>
      <c r="HG48" s="143"/>
      <c r="HH48" s="143"/>
      <c r="HI48" s="143"/>
      <c r="HJ48" s="143"/>
      <c r="HK48" s="143"/>
      <c r="HL48" s="143"/>
      <c r="HM48" s="143"/>
      <c r="HN48" s="143"/>
      <c r="HO48" s="143"/>
      <c r="HP48" s="143"/>
      <c r="HQ48" s="143"/>
      <c r="HR48" s="143"/>
      <c r="HS48" s="143"/>
      <c r="HT48" s="143"/>
      <c r="HU48" s="143"/>
      <c r="HV48" s="143"/>
      <c r="HW48" s="143"/>
      <c r="HX48" s="143"/>
      <c r="HY48" s="143"/>
      <c r="HZ48" s="143"/>
      <c r="IA48" s="143"/>
      <c r="IB48" s="143"/>
      <c r="IC48" s="143"/>
      <c r="ID48" s="143"/>
      <c r="IE48" s="143"/>
      <c r="IF48" s="143"/>
      <c r="IG48" s="143"/>
      <c r="IH48" s="143"/>
      <c r="II48" s="143"/>
      <c r="IJ48" s="143"/>
      <c r="IK48" s="143"/>
      <c r="IL48" s="143"/>
      <c r="IM48" s="143"/>
      <c r="IN48" s="143"/>
      <c r="IO48" s="143"/>
      <c r="IP48" s="143"/>
      <c r="IQ48" s="143"/>
      <c r="IR48" s="143"/>
      <c r="IS48" s="143"/>
      <c r="IT48" s="143"/>
      <c r="IU48" s="143"/>
      <c r="IV48" s="143"/>
      <c r="IW48" s="143"/>
      <c r="IX48" s="143"/>
      <c r="IY48" s="143"/>
      <c r="IZ48" s="143"/>
      <c r="JA48" s="143"/>
      <c r="JB48" s="143"/>
      <c r="JC48" s="143"/>
      <c r="JD48" s="143"/>
      <c r="JE48" s="143"/>
      <c r="JF48" s="143"/>
      <c r="JG48" s="143"/>
    </row>
    <row r="49" spans="1:267" s="144" customFormat="1" ht="15.75" thickBot="1" x14ac:dyDescent="0.3">
      <c r="A49" s="461"/>
      <c r="B49" s="411"/>
      <c r="C49" s="385"/>
      <c r="D49" s="242"/>
      <c r="E49" s="385"/>
      <c r="F49" s="385"/>
      <c r="G49" s="408"/>
      <c r="H49" s="406"/>
      <c r="I49" s="242"/>
      <c r="J49" s="243"/>
      <c r="K49" s="242"/>
      <c r="L49" s="212" t="str">
        <f>IFERROR(VLOOKUP(INDEX('8- Políticas de Administración '!$B$16:$F$63,MATCH('5- Identificación de Riesgos'!J49,'8- Políticas de Administración '!$C$16:$C$64,0),1),'8- Políticas de Administración '!$B$16:$F$64,5,FALSE),"")</f>
        <v/>
      </c>
      <c r="M49" s="385"/>
      <c r="N49" s="394"/>
      <c r="O49" s="400"/>
      <c r="P49" s="143"/>
      <c r="Q49" s="30"/>
      <c r="R49" s="30"/>
      <c r="S49" s="30"/>
      <c r="T49" s="30"/>
      <c r="U49" s="30"/>
      <c r="V49" s="30"/>
      <c r="W49" s="30"/>
      <c r="X49" s="30"/>
      <c r="Y49" s="30"/>
      <c r="Z49" s="30"/>
      <c r="AA49" s="143"/>
      <c r="AB49" s="143"/>
      <c r="AC49" s="143"/>
      <c r="AD49" s="143"/>
      <c r="AE49" s="143"/>
      <c r="AF49" s="143"/>
      <c r="AG49" s="143"/>
      <c r="AH49" s="143"/>
      <c r="AI49" s="143"/>
      <c r="AJ49" s="143"/>
      <c r="AK49" s="143"/>
      <c r="AL49" s="143"/>
      <c r="AM49" s="143"/>
      <c r="AN49" s="143"/>
      <c r="AO49" s="143"/>
      <c r="AP49" s="143"/>
      <c r="AQ49" s="143"/>
      <c r="AR49" s="143"/>
      <c r="AS49" s="143"/>
      <c r="AT49" s="143"/>
      <c r="AU49" s="143"/>
      <c r="AV49" s="143"/>
      <c r="AW49" s="143"/>
      <c r="AX49" s="143"/>
      <c r="AY49" s="143"/>
      <c r="AZ49" s="143"/>
      <c r="BA49" s="143"/>
      <c r="BB49" s="143"/>
      <c r="BC49" s="143"/>
      <c r="BD49" s="143"/>
      <c r="BE49" s="143"/>
      <c r="BF49" s="143"/>
      <c r="BG49" s="143"/>
      <c r="BH49" s="143"/>
      <c r="BI49" s="143"/>
      <c r="BJ49" s="143"/>
      <c r="BK49" s="143"/>
      <c r="BL49" s="143"/>
      <c r="BM49" s="143"/>
      <c r="BN49" s="143"/>
      <c r="BO49" s="143"/>
      <c r="BP49" s="143"/>
      <c r="BQ49" s="143"/>
      <c r="BR49" s="143"/>
      <c r="BS49" s="143"/>
      <c r="BT49" s="143"/>
      <c r="BU49" s="143"/>
      <c r="BV49" s="143"/>
      <c r="BW49" s="143"/>
      <c r="BX49" s="143"/>
      <c r="BY49" s="143"/>
      <c r="BZ49" s="143"/>
      <c r="CA49" s="143"/>
      <c r="CB49" s="143"/>
      <c r="CC49" s="143"/>
      <c r="CD49" s="143"/>
      <c r="CE49" s="143"/>
      <c r="CF49" s="143"/>
      <c r="CG49" s="143"/>
      <c r="CH49" s="143"/>
      <c r="CI49" s="143"/>
      <c r="CJ49" s="143"/>
      <c r="CK49" s="143"/>
      <c r="CL49" s="143"/>
      <c r="CM49" s="143"/>
      <c r="CN49" s="143"/>
      <c r="CO49" s="143"/>
      <c r="CP49" s="143"/>
      <c r="CQ49" s="143"/>
      <c r="CR49" s="143"/>
      <c r="CS49" s="143"/>
      <c r="CT49" s="143"/>
      <c r="CU49" s="143"/>
      <c r="CV49" s="143"/>
      <c r="CW49" s="143"/>
      <c r="CX49" s="143"/>
      <c r="CY49" s="143"/>
      <c r="CZ49" s="143"/>
      <c r="DA49" s="143"/>
      <c r="DB49" s="143"/>
      <c r="DC49" s="143"/>
      <c r="DD49" s="143"/>
      <c r="DE49" s="143"/>
      <c r="DF49" s="143"/>
      <c r="DG49" s="143"/>
      <c r="DH49" s="143"/>
      <c r="DI49" s="143"/>
      <c r="DJ49" s="143"/>
      <c r="DK49" s="143"/>
      <c r="DL49" s="143"/>
      <c r="DM49" s="143"/>
      <c r="DN49" s="143"/>
      <c r="DO49" s="143"/>
      <c r="DP49" s="143"/>
      <c r="DQ49" s="143"/>
      <c r="DR49" s="143"/>
      <c r="DS49" s="143"/>
      <c r="DT49" s="143"/>
      <c r="DU49" s="143"/>
      <c r="DV49" s="143"/>
      <c r="DW49" s="143"/>
      <c r="DX49" s="143"/>
      <c r="DY49" s="143"/>
      <c r="DZ49" s="143"/>
      <c r="EA49" s="143"/>
      <c r="EB49" s="143"/>
      <c r="EC49" s="143"/>
      <c r="ED49" s="143"/>
      <c r="EE49" s="143"/>
      <c r="EF49" s="143"/>
      <c r="EG49" s="143"/>
      <c r="EH49" s="143"/>
      <c r="EI49" s="143"/>
      <c r="EJ49" s="143"/>
      <c r="EK49" s="143"/>
      <c r="EL49" s="143"/>
      <c r="EM49" s="143"/>
      <c r="EN49" s="143"/>
      <c r="EO49" s="143"/>
      <c r="EP49" s="143"/>
      <c r="EQ49" s="143"/>
      <c r="ER49" s="143"/>
      <c r="ES49" s="143"/>
      <c r="ET49" s="143"/>
      <c r="EU49" s="143"/>
      <c r="EV49" s="143"/>
      <c r="EW49" s="143"/>
      <c r="EX49" s="143"/>
      <c r="EY49" s="143"/>
      <c r="EZ49" s="143"/>
      <c r="FA49" s="143"/>
      <c r="FB49" s="143"/>
      <c r="FC49" s="143"/>
      <c r="FD49" s="143"/>
      <c r="FE49" s="143"/>
      <c r="FF49" s="143"/>
      <c r="FG49" s="143"/>
      <c r="FH49" s="143"/>
      <c r="FI49" s="143"/>
      <c r="FJ49" s="143"/>
      <c r="FK49" s="143"/>
      <c r="FL49" s="143"/>
      <c r="FM49" s="143"/>
      <c r="FN49" s="143"/>
      <c r="FO49" s="143"/>
      <c r="FP49" s="143"/>
      <c r="FQ49" s="143"/>
      <c r="FR49" s="143"/>
      <c r="FS49" s="143"/>
      <c r="FT49" s="143"/>
      <c r="FU49" s="143"/>
      <c r="FV49" s="143"/>
      <c r="FW49" s="143"/>
      <c r="FX49" s="143"/>
      <c r="FY49" s="143"/>
      <c r="FZ49" s="143"/>
      <c r="GA49" s="143"/>
      <c r="GB49" s="143"/>
      <c r="GC49" s="143"/>
      <c r="GD49" s="143"/>
      <c r="GE49" s="143"/>
      <c r="GF49" s="143"/>
      <c r="GG49" s="143"/>
      <c r="GH49" s="143"/>
      <c r="GI49" s="143"/>
      <c r="GJ49" s="143"/>
      <c r="GK49" s="143"/>
      <c r="GL49" s="143"/>
      <c r="GM49" s="143"/>
      <c r="GN49" s="143"/>
      <c r="GO49" s="143"/>
      <c r="GP49" s="143"/>
      <c r="GQ49" s="143"/>
      <c r="GR49" s="143"/>
      <c r="GS49" s="143"/>
      <c r="GT49" s="143"/>
      <c r="GU49" s="143"/>
      <c r="GV49" s="143"/>
      <c r="GW49" s="143"/>
      <c r="GX49" s="143"/>
      <c r="GY49" s="143"/>
      <c r="GZ49" s="143"/>
      <c r="HA49" s="143"/>
      <c r="HB49" s="143"/>
      <c r="HC49" s="143"/>
      <c r="HD49" s="143"/>
      <c r="HE49" s="143"/>
      <c r="HF49" s="143"/>
      <c r="HG49" s="143"/>
      <c r="HH49" s="143"/>
      <c r="HI49" s="143"/>
      <c r="HJ49" s="143"/>
      <c r="HK49" s="143"/>
      <c r="HL49" s="143"/>
      <c r="HM49" s="143"/>
      <c r="HN49" s="143"/>
      <c r="HO49" s="143"/>
      <c r="HP49" s="143"/>
      <c r="HQ49" s="143"/>
      <c r="HR49" s="143"/>
      <c r="HS49" s="143"/>
      <c r="HT49" s="143"/>
      <c r="HU49" s="143"/>
      <c r="HV49" s="143"/>
      <c r="HW49" s="143"/>
      <c r="HX49" s="143"/>
      <c r="HY49" s="143"/>
      <c r="HZ49" s="143"/>
      <c r="IA49" s="143"/>
      <c r="IB49" s="143"/>
      <c r="IC49" s="143"/>
      <c r="ID49" s="143"/>
      <c r="IE49" s="143"/>
      <c r="IF49" s="143"/>
      <c r="IG49" s="143"/>
      <c r="IH49" s="143"/>
      <c r="II49" s="143"/>
      <c r="IJ49" s="143"/>
      <c r="IK49" s="143"/>
      <c r="IL49" s="143"/>
      <c r="IM49" s="143"/>
      <c r="IN49" s="143"/>
      <c r="IO49" s="143"/>
      <c r="IP49" s="143"/>
      <c r="IQ49" s="143"/>
      <c r="IR49" s="143"/>
      <c r="IS49" s="143"/>
      <c r="IT49" s="143"/>
      <c r="IU49" s="143"/>
      <c r="IV49" s="143"/>
      <c r="IW49" s="143"/>
      <c r="IX49" s="143"/>
      <c r="IY49" s="143"/>
      <c r="IZ49" s="143"/>
      <c r="JA49" s="143"/>
      <c r="JB49" s="143"/>
      <c r="JC49" s="143"/>
      <c r="JD49" s="143"/>
      <c r="JE49" s="143"/>
      <c r="JF49" s="143"/>
      <c r="JG49" s="143"/>
    </row>
    <row r="50" spans="1:267" s="144" customFormat="1" ht="60" x14ac:dyDescent="0.25">
      <c r="A50" s="456">
        <v>5</v>
      </c>
      <c r="B50" s="445" t="s">
        <v>280</v>
      </c>
      <c r="C50" s="381" t="s">
        <v>427</v>
      </c>
      <c r="D50" s="196" t="s">
        <v>476</v>
      </c>
      <c r="E50" s="381">
        <v>365</v>
      </c>
      <c r="F50" s="381">
        <v>10</v>
      </c>
      <c r="G50" s="450">
        <f t="shared" ref="G50" si="3">F50/E50</f>
        <v>2.7397260273972601E-2</v>
      </c>
      <c r="H50" s="453"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84" t="s">
        <v>210</v>
      </c>
      <c r="J50" s="199" t="s">
        <v>211</v>
      </c>
      <c r="K50" s="184" t="str">
        <f>IFERROR(CONCATENATE(INDEX('8- Políticas de Administración '!$B$16:$F$53,MATCH('5- Identificación de Riesgos'!J40,'8- Políticas de Administración '!$C$16:$C$54,0),1)," - ",L40),"")</f>
        <v>Menor - 2</v>
      </c>
      <c r="L50" s="213">
        <f>IFERROR(VLOOKUP(INDEX('8- Políticas de Administración '!$B$16:$F$63,MATCH('5- Identificación de Riesgos'!J50,'8- Políticas de Administración '!$C$16:$C$64,0),1),'8- Políticas de Administración '!$B$16:$F$64,5,FALSE),"")</f>
        <v>1</v>
      </c>
      <c r="M50" s="381" t="str">
        <f>IFERROR(CONCATENATE(INDEX('8- Políticas de Administración '!$B$16:$F$53,MATCH(ROUND(AVERAGE(L50:L59),0),'8- Políticas de Administración '!$F$16:$F$53,0),1)," - ",ROUND(AVERAGE(L50:L59),0)),"")</f>
        <v>Leve - 1</v>
      </c>
      <c r="N50" s="433" t="str">
        <f>IFERROR(CONCATENATE(VLOOKUP((LEFT(H50,LEN(H50)-4)&amp;LEFT(M50,LEN(M50)-4)),'9- Matriz de Calor '!$D$18:$E$42,2,0)," - ",RIGHT(H50,1)*RIGHT(M50,1)),"")</f>
        <v>Bajo - 1</v>
      </c>
      <c r="O50" s="436">
        <f>RIGHT(H50,1)*RIGHT(M50,1)</f>
        <v>1</v>
      </c>
      <c r="P50" s="143"/>
      <c r="Q50" s="375" t="s">
        <v>431</v>
      </c>
      <c r="R50" s="376"/>
      <c r="S50" s="376"/>
      <c r="T50" s="376"/>
      <c r="U50" s="376"/>
      <c r="V50" s="376"/>
      <c r="W50" s="376"/>
      <c r="X50" s="376"/>
      <c r="Y50" s="377"/>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3"/>
      <c r="BF50" s="143"/>
      <c r="BG50" s="143"/>
      <c r="BH50" s="143"/>
      <c r="BI50" s="143"/>
      <c r="BJ50" s="143"/>
      <c r="BK50" s="143"/>
      <c r="BL50" s="143"/>
      <c r="BM50" s="143"/>
      <c r="BN50" s="143"/>
      <c r="BO50" s="143"/>
      <c r="BP50" s="143"/>
      <c r="BQ50" s="143"/>
      <c r="BR50" s="143"/>
      <c r="BS50" s="143"/>
      <c r="BT50" s="143"/>
      <c r="BU50" s="143"/>
      <c r="BV50" s="143"/>
      <c r="BW50" s="143"/>
      <c r="BX50" s="143"/>
      <c r="BY50" s="143"/>
      <c r="BZ50" s="143"/>
      <c r="CA50" s="143"/>
      <c r="CB50" s="143"/>
      <c r="CC50" s="143"/>
      <c r="CD50" s="143"/>
      <c r="CE50" s="143"/>
      <c r="CF50" s="143"/>
      <c r="CG50" s="143"/>
      <c r="CH50" s="143"/>
      <c r="CI50" s="143"/>
      <c r="CJ50" s="143"/>
      <c r="CK50" s="143"/>
      <c r="CL50" s="143"/>
      <c r="CM50" s="143"/>
      <c r="CN50" s="143"/>
      <c r="CO50" s="143"/>
      <c r="CP50" s="143"/>
      <c r="CQ50" s="143"/>
      <c r="CR50" s="143"/>
      <c r="CS50" s="143"/>
      <c r="CT50" s="143"/>
      <c r="CU50" s="143"/>
      <c r="CV50" s="143"/>
      <c r="CW50" s="143"/>
      <c r="CX50" s="143"/>
      <c r="CY50" s="143"/>
      <c r="CZ50" s="143"/>
      <c r="DA50" s="143"/>
      <c r="DB50" s="143"/>
      <c r="DC50" s="143"/>
      <c r="DD50" s="143"/>
      <c r="DE50" s="143"/>
      <c r="DF50" s="143"/>
      <c r="DG50" s="143"/>
      <c r="DH50" s="143"/>
      <c r="DI50" s="143"/>
      <c r="DJ50" s="143"/>
      <c r="DK50" s="143"/>
      <c r="DL50" s="143"/>
      <c r="DM50" s="143"/>
      <c r="DN50" s="143"/>
      <c r="DO50" s="143"/>
      <c r="DP50" s="143"/>
      <c r="DQ50" s="143"/>
      <c r="DR50" s="143"/>
      <c r="DS50" s="143"/>
      <c r="DT50" s="143"/>
      <c r="DU50" s="143"/>
      <c r="DV50" s="143"/>
      <c r="DW50" s="143"/>
      <c r="DX50" s="143"/>
      <c r="DY50" s="143"/>
      <c r="DZ50" s="143"/>
      <c r="EA50" s="143"/>
      <c r="EB50" s="143"/>
      <c r="EC50" s="143"/>
      <c r="ED50" s="143"/>
      <c r="EE50" s="143"/>
      <c r="EF50" s="143"/>
      <c r="EG50" s="143"/>
      <c r="EH50" s="143"/>
      <c r="EI50" s="143"/>
      <c r="EJ50" s="143"/>
      <c r="EK50" s="143"/>
      <c r="EL50" s="143"/>
      <c r="EM50" s="143"/>
      <c r="EN50" s="143"/>
      <c r="EO50" s="143"/>
      <c r="EP50" s="143"/>
      <c r="EQ50" s="143"/>
      <c r="ER50" s="143"/>
      <c r="ES50" s="143"/>
      <c r="ET50" s="143"/>
      <c r="EU50" s="143"/>
      <c r="EV50" s="143"/>
      <c r="EW50" s="143"/>
      <c r="EX50" s="143"/>
      <c r="EY50" s="143"/>
      <c r="EZ50" s="143"/>
      <c r="FA50" s="143"/>
      <c r="FB50" s="143"/>
      <c r="FC50" s="143"/>
      <c r="FD50" s="143"/>
      <c r="FE50" s="143"/>
      <c r="FF50" s="143"/>
      <c r="FG50" s="143"/>
      <c r="FH50" s="143"/>
      <c r="FI50" s="143"/>
      <c r="FJ50" s="143"/>
      <c r="FK50" s="143"/>
      <c r="FL50" s="143"/>
      <c r="FM50" s="143"/>
      <c r="FN50" s="143"/>
      <c r="FO50" s="143"/>
      <c r="FP50" s="143"/>
      <c r="FQ50" s="143"/>
      <c r="FR50" s="143"/>
      <c r="FS50" s="143"/>
      <c r="FT50" s="143"/>
      <c r="FU50" s="143"/>
      <c r="FV50" s="143"/>
      <c r="FW50" s="143"/>
      <c r="FX50" s="143"/>
      <c r="FY50" s="143"/>
      <c r="FZ50" s="143"/>
      <c r="GA50" s="143"/>
      <c r="GB50" s="143"/>
      <c r="GC50" s="143"/>
      <c r="GD50" s="143"/>
      <c r="GE50" s="143"/>
      <c r="GF50" s="143"/>
      <c r="GG50" s="143"/>
      <c r="GH50" s="143"/>
      <c r="GI50" s="143"/>
      <c r="GJ50" s="143"/>
      <c r="GK50" s="143"/>
      <c r="GL50" s="143"/>
      <c r="GM50" s="143"/>
      <c r="GN50" s="143"/>
      <c r="GO50" s="143"/>
      <c r="GP50" s="143"/>
      <c r="GQ50" s="143"/>
      <c r="GR50" s="143"/>
      <c r="GS50" s="143"/>
      <c r="GT50" s="143"/>
      <c r="GU50" s="143"/>
      <c r="GV50" s="143"/>
      <c r="GW50" s="143"/>
      <c r="GX50" s="143"/>
      <c r="GY50" s="143"/>
      <c r="GZ50" s="143"/>
      <c r="HA50" s="143"/>
      <c r="HB50" s="143"/>
      <c r="HC50" s="143"/>
      <c r="HD50" s="143"/>
      <c r="HE50" s="143"/>
      <c r="HF50" s="143"/>
      <c r="HG50" s="143"/>
      <c r="HH50" s="143"/>
      <c r="HI50" s="143"/>
      <c r="HJ50" s="143"/>
      <c r="HK50" s="143"/>
      <c r="HL50" s="143"/>
      <c r="HM50" s="143"/>
      <c r="HN50" s="143"/>
      <c r="HO50" s="143"/>
      <c r="HP50" s="143"/>
      <c r="HQ50" s="143"/>
      <c r="HR50" s="143"/>
      <c r="HS50" s="143"/>
      <c r="HT50" s="143"/>
      <c r="HU50" s="143"/>
      <c r="HV50" s="143"/>
      <c r="HW50" s="143"/>
      <c r="HX50" s="143"/>
      <c r="HY50" s="143"/>
      <c r="HZ50" s="143"/>
      <c r="IA50" s="143"/>
      <c r="IB50" s="143"/>
      <c r="IC50" s="143"/>
      <c r="ID50" s="143"/>
      <c r="IE50" s="143"/>
      <c r="IF50" s="143"/>
      <c r="IG50" s="143"/>
      <c r="IH50" s="143"/>
      <c r="II50" s="143"/>
      <c r="IJ50" s="143"/>
      <c r="IK50" s="143"/>
      <c r="IL50" s="143"/>
      <c r="IM50" s="143"/>
      <c r="IN50" s="143"/>
      <c r="IO50" s="143"/>
      <c r="IP50" s="143"/>
      <c r="IQ50" s="143"/>
      <c r="IR50" s="143"/>
      <c r="IS50" s="143"/>
      <c r="IT50" s="143"/>
      <c r="IU50" s="143"/>
      <c r="IV50" s="143"/>
      <c r="IW50" s="143"/>
      <c r="IX50" s="143"/>
      <c r="IY50" s="143"/>
      <c r="IZ50" s="143"/>
      <c r="JA50" s="143"/>
      <c r="JB50" s="143"/>
      <c r="JC50" s="143"/>
      <c r="JD50" s="143"/>
      <c r="JE50" s="143"/>
      <c r="JF50" s="143"/>
      <c r="JG50" s="143"/>
    </row>
    <row r="51" spans="1:267" s="144" customFormat="1" x14ac:dyDescent="0.25">
      <c r="A51" s="457"/>
      <c r="B51" s="446"/>
      <c r="C51" s="382"/>
      <c r="D51" s="242"/>
      <c r="E51" s="382"/>
      <c r="F51" s="382"/>
      <c r="G51" s="451"/>
      <c r="H51" s="454"/>
      <c r="I51" s="242"/>
      <c r="J51" s="242"/>
      <c r="K51" s="242"/>
      <c r="L51" s="211" t="str">
        <f>IFERROR(VLOOKUP(INDEX('8- Políticas de Administración '!$B$16:$F$63,MATCH('5- Identificación de Riesgos'!J51,'8- Políticas de Administración '!$C$16:$C$64,0),1),'8- Políticas de Administración '!$B$16:$F$64,5,FALSE),"")</f>
        <v/>
      </c>
      <c r="M51" s="382"/>
      <c r="N51" s="434"/>
      <c r="O51" s="437"/>
      <c r="P51" s="143"/>
      <c r="Q51" s="378"/>
      <c r="R51" s="379"/>
      <c r="S51" s="379"/>
      <c r="T51" s="379"/>
      <c r="U51" s="379"/>
      <c r="V51" s="379"/>
      <c r="W51" s="379"/>
      <c r="X51" s="379"/>
      <c r="Y51" s="380"/>
      <c r="Z51" s="143"/>
      <c r="AA51" s="143"/>
      <c r="AB51" s="143"/>
      <c r="AC51" s="143"/>
      <c r="AD51" s="143"/>
      <c r="AE51" s="143"/>
      <c r="AF51" s="143"/>
      <c r="AG51" s="143"/>
      <c r="AH51" s="143"/>
      <c r="AI51" s="143"/>
      <c r="AJ51" s="143"/>
      <c r="AK51" s="143"/>
      <c r="AL51" s="143"/>
      <c r="AM51" s="143"/>
      <c r="AN51" s="143"/>
      <c r="AO51" s="143"/>
      <c r="AP51" s="143"/>
      <c r="AQ51" s="143"/>
      <c r="AR51" s="143"/>
      <c r="AS51" s="143"/>
      <c r="AT51" s="143"/>
      <c r="AU51" s="143"/>
      <c r="AV51" s="143"/>
      <c r="AW51" s="143"/>
      <c r="AX51" s="143"/>
      <c r="AY51" s="143"/>
      <c r="AZ51" s="143"/>
      <c r="BA51" s="143"/>
      <c r="BB51" s="143"/>
      <c r="BC51" s="143"/>
      <c r="BD51" s="143"/>
      <c r="BE51" s="143"/>
      <c r="BF51" s="143"/>
      <c r="BG51" s="143"/>
      <c r="BH51" s="143"/>
      <c r="BI51" s="143"/>
      <c r="BJ51" s="143"/>
      <c r="BK51" s="143"/>
      <c r="BL51" s="143"/>
      <c r="BM51" s="143"/>
      <c r="BN51" s="143"/>
      <c r="BO51" s="143"/>
      <c r="BP51" s="143"/>
      <c r="BQ51" s="143"/>
      <c r="BR51" s="143"/>
      <c r="BS51" s="143"/>
      <c r="BT51" s="143"/>
      <c r="BU51" s="143"/>
      <c r="BV51" s="143"/>
      <c r="BW51" s="143"/>
      <c r="BX51" s="143"/>
      <c r="BY51" s="143"/>
      <c r="BZ51" s="143"/>
      <c r="CA51" s="143"/>
      <c r="CB51" s="143"/>
      <c r="CC51" s="143"/>
      <c r="CD51" s="143"/>
      <c r="CE51" s="143"/>
      <c r="CF51" s="143"/>
      <c r="CG51" s="143"/>
      <c r="CH51" s="143"/>
      <c r="CI51" s="143"/>
      <c r="CJ51" s="143"/>
      <c r="CK51" s="143"/>
      <c r="CL51" s="143"/>
      <c r="CM51" s="143"/>
      <c r="CN51" s="143"/>
      <c r="CO51" s="143"/>
      <c r="CP51" s="143"/>
      <c r="CQ51" s="143"/>
      <c r="CR51" s="143"/>
      <c r="CS51" s="143"/>
      <c r="CT51" s="143"/>
      <c r="CU51" s="143"/>
      <c r="CV51" s="143"/>
      <c r="CW51" s="143"/>
      <c r="CX51" s="143"/>
      <c r="CY51" s="143"/>
      <c r="CZ51" s="143"/>
      <c r="DA51" s="143"/>
      <c r="DB51" s="143"/>
      <c r="DC51" s="143"/>
      <c r="DD51" s="143"/>
      <c r="DE51" s="143"/>
      <c r="DF51" s="143"/>
      <c r="DG51" s="143"/>
      <c r="DH51" s="143"/>
      <c r="DI51" s="143"/>
      <c r="DJ51" s="143"/>
      <c r="DK51" s="143"/>
      <c r="DL51" s="143"/>
      <c r="DM51" s="143"/>
      <c r="DN51" s="143"/>
      <c r="DO51" s="143"/>
      <c r="DP51" s="143"/>
      <c r="DQ51" s="143"/>
      <c r="DR51" s="143"/>
      <c r="DS51" s="143"/>
      <c r="DT51" s="143"/>
      <c r="DU51" s="143"/>
      <c r="DV51" s="143"/>
      <c r="DW51" s="143"/>
      <c r="DX51" s="143"/>
      <c r="DY51" s="143"/>
      <c r="DZ51" s="143"/>
      <c r="EA51" s="143"/>
      <c r="EB51" s="143"/>
      <c r="EC51" s="143"/>
      <c r="ED51" s="143"/>
      <c r="EE51" s="143"/>
      <c r="EF51" s="143"/>
      <c r="EG51" s="143"/>
      <c r="EH51" s="143"/>
      <c r="EI51" s="143"/>
      <c r="EJ51" s="143"/>
      <c r="EK51" s="143"/>
      <c r="EL51" s="143"/>
      <c r="EM51" s="143"/>
      <c r="EN51" s="143"/>
      <c r="EO51" s="143"/>
      <c r="EP51" s="143"/>
      <c r="EQ51" s="143"/>
      <c r="ER51" s="143"/>
      <c r="ES51" s="143"/>
      <c r="ET51" s="143"/>
      <c r="EU51" s="143"/>
      <c r="EV51" s="143"/>
      <c r="EW51" s="143"/>
      <c r="EX51" s="143"/>
      <c r="EY51" s="143"/>
      <c r="EZ51" s="143"/>
      <c r="FA51" s="143"/>
      <c r="FB51" s="143"/>
      <c r="FC51" s="143"/>
      <c r="FD51" s="143"/>
      <c r="FE51" s="143"/>
      <c r="FF51" s="143"/>
      <c r="FG51" s="143"/>
      <c r="FH51" s="143"/>
      <c r="FI51" s="143"/>
      <c r="FJ51" s="143"/>
      <c r="FK51" s="143"/>
      <c r="FL51" s="143"/>
      <c r="FM51" s="143"/>
      <c r="FN51" s="143"/>
      <c r="FO51" s="143"/>
      <c r="FP51" s="143"/>
      <c r="FQ51" s="143"/>
      <c r="FR51" s="143"/>
      <c r="FS51" s="143"/>
      <c r="FT51" s="143"/>
      <c r="FU51" s="143"/>
      <c r="FV51" s="143"/>
      <c r="FW51" s="143"/>
      <c r="FX51" s="143"/>
      <c r="FY51" s="143"/>
      <c r="FZ51" s="143"/>
      <c r="GA51" s="143"/>
      <c r="GB51" s="143"/>
      <c r="GC51" s="143"/>
      <c r="GD51" s="143"/>
      <c r="GE51" s="143"/>
      <c r="GF51" s="143"/>
      <c r="GG51" s="143"/>
      <c r="GH51" s="143"/>
      <c r="GI51" s="143"/>
      <c r="GJ51" s="143"/>
      <c r="GK51" s="143"/>
      <c r="GL51" s="143"/>
      <c r="GM51" s="143"/>
      <c r="GN51" s="143"/>
      <c r="GO51" s="143"/>
      <c r="GP51" s="143"/>
      <c r="GQ51" s="143"/>
      <c r="GR51" s="143"/>
      <c r="GS51" s="143"/>
      <c r="GT51" s="143"/>
      <c r="GU51" s="143"/>
      <c r="GV51" s="143"/>
      <c r="GW51" s="143"/>
      <c r="GX51" s="143"/>
      <c r="GY51" s="143"/>
      <c r="GZ51" s="143"/>
      <c r="HA51" s="143"/>
      <c r="HB51" s="143"/>
      <c r="HC51" s="143"/>
      <c r="HD51" s="143"/>
      <c r="HE51" s="143"/>
      <c r="HF51" s="143"/>
      <c r="HG51" s="143"/>
      <c r="HH51" s="143"/>
      <c r="HI51" s="143"/>
      <c r="HJ51" s="143"/>
      <c r="HK51" s="143"/>
      <c r="HL51" s="143"/>
      <c r="HM51" s="143"/>
      <c r="HN51" s="143"/>
      <c r="HO51" s="143"/>
      <c r="HP51" s="143"/>
      <c r="HQ51" s="143"/>
      <c r="HR51" s="143"/>
      <c r="HS51" s="143"/>
      <c r="HT51" s="143"/>
      <c r="HU51" s="143"/>
      <c r="HV51" s="143"/>
      <c r="HW51" s="143"/>
      <c r="HX51" s="143"/>
      <c r="HY51" s="143"/>
      <c r="HZ51" s="143"/>
      <c r="IA51" s="143"/>
      <c r="IB51" s="143"/>
      <c r="IC51" s="143"/>
      <c r="ID51" s="143"/>
      <c r="IE51" s="143"/>
      <c r="IF51" s="143"/>
      <c r="IG51" s="143"/>
      <c r="IH51" s="143"/>
      <c r="II51" s="143"/>
      <c r="IJ51" s="143"/>
      <c r="IK51" s="143"/>
      <c r="IL51" s="143"/>
      <c r="IM51" s="143"/>
      <c r="IN51" s="143"/>
      <c r="IO51" s="143"/>
      <c r="IP51" s="143"/>
      <c r="IQ51" s="143"/>
      <c r="IR51" s="143"/>
      <c r="IS51" s="143"/>
      <c r="IT51" s="143"/>
      <c r="IU51" s="143"/>
      <c r="IV51" s="143"/>
      <c r="IW51" s="143"/>
      <c r="IX51" s="143"/>
      <c r="IY51" s="143"/>
      <c r="IZ51" s="143"/>
      <c r="JA51" s="143"/>
      <c r="JB51" s="143"/>
      <c r="JC51" s="143"/>
      <c r="JD51" s="143"/>
      <c r="JE51" s="143"/>
      <c r="JF51" s="143"/>
      <c r="JG51" s="143"/>
    </row>
    <row r="52" spans="1:267" s="144" customFormat="1" x14ac:dyDescent="0.25">
      <c r="A52" s="457"/>
      <c r="B52" s="446"/>
      <c r="C52" s="382"/>
      <c r="D52" s="242"/>
      <c r="E52" s="382"/>
      <c r="F52" s="382"/>
      <c r="G52" s="451"/>
      <c r="H52" s="454"/>
      <c r="I52" s="242"/>
      <c r="J52" s="242"/>
      <c r="K52" s="242"/>
      <c r="L52" s="211" t="str">
        <f>IFERROR(VLOOKUP(INDEX('8- Políticas de Administración '!$B$16:$F$63,MATCH('5- Identificación de Riesgos'!J52,'8- Políticas de Administración '!$C$16:$C$64,0),1),'8- Políticas de Administración '!$B$16:$F$64,5,FALSE),"")</f>
        <v/>
      </c>
      <c r="M52" s="382"/>
      <c r="N52" s="434"/>
      <c r="O52" s="437"/>
      <c r="P52" s="143"/>
      <c r="Q52" s="378"/>
      <c r="R52" s="379"/>
      <c r="S52" s="379"/>
      <c r="T52" s="379"/>
      <c r="U52" s="379"/>
      <c r="V52" s="379"/>
      <c r="W52" s="379"/>
      <c r="X52" s="379"/>
      <c r="Y52" s="380"/>
      <c r="Z52" s="143"/>
      <c r="AA52" s="143"/>
      <c r="AB52" s="143"/>
      <c r="AC52" s="143"/>
      <c r="AD52" s="143"/>
      <c r="AE52" s="143"/>
      <c r="AF52" s="143"/>
      <c r="AG52" s="143"/>
      <c r="AH52" s="143"/>
      <c r="AI52" s="143"/>
      <c r="AJ52" s="143"/>
      <c r="AK52" s="143"/>
      <c r="AL52" s="143"/>
      <c r="AM52" s="143"/>
      <c r="AN52" s="143"/>
      <c r="AO52" s="143"/>
      <c r="AP52" s="143"/>
      <c r="AQ52" s="143"/>
      <c r="AR52" s="143"/>
      <c r="AS52" s="143"/>
      <c r="AT52" s="143"/>
      <c r="AU52" s="143"/>
      <c r="AV52" s="143"/>
      <c r="AW52" s="143"/>
      <c r="AX52" s="143"/>
      <c r="AY52" s="143"/>
      <c r="AZ52" s="143"/>
      <c r="BA52" s="143"/>
      <c r="BB52" s="143"/>
      <c r="BC52" s="143"/>
      <c r="BD52" s="143"/>
      <c r="BE52" s="143"/>
      <c r="BF52" s="143"/>
      <c r="BG52" s="143"/>
      <c r="BH52" s="143"/>
      <c r="BI52" s="143"/>
      <c r="BJ52" s="143"/>
      <c r="BK52" s="143"/>
      <c r="BL52" s="143"/>
      <c r="BM52" s="143"/>
      <c r="BN52" s="143"/>
      <c r="BO52" s="143"/>
      <c r="BP52" s="143"/>
      <c r="BQ52" s="143"/>
      <c r="BR52" s="143"/>
      <c r="BS52" s="143"/>
      <c r="BT52" s="143"/>
      <c r="BU52" s="143"/>
      <c r="BV52" s="143"/>
      <c r="BW52" s="143"/>
      <c r="BX52" s="143"/>
      <c r="BY52" s="143"/>
      <c r="BZ52" s="143"/>
      <c r="CA52" s="143"/>
      <c r="CB52" s="143"/>
      <c r="CC52" s="143"/>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FA52" s="143"/>
      <c r="FB52" s="143"/>
      <c r="FC52" s="143"/>
      <c r="FD52" s="143"/>
      <c r="FE52" s="143"/>
      <c r="FF52" s="143"/>
      <c r="FG52" s="143"/>
      <c r="FH52" s="143"/>
      <c r="FI52" s="143"/>
      <c r="FJ52" s="143"/>
      <c r="FK52" s="143"/>
      <c r="FL52" s="143"/>
      <c r="FM52" s="143"/>
      <c r="FN52" s="143"/>
      <c r="FO52" s="143"/>
      <c r="FP52" s="143"/>
      <c r="FQ52" s="143"/>
      <c r="FR52" s="143"/>
      <c r="FS52" s="143"/>
      <c r="FT52" s="143"/>
      <c r="FU52" s="143"/>
      <c r="FV52" s="143"/>
      <c r="FW52" s="143"/>
      <c r="FX52" s="143"/>
      <c r="FY52" s="143"/>
      <c r="FZ52" s="143"/>
      <c r="GA52" s="143"/>
      <c r="GB52" s="143"/>
      <c r="GC52" s="143"/>
      <c r="GD52" s="143"/>
      <c r="GE52" s="143"/>
      <c r="GF52" s="143"/>
      <c r="GG52" s="143"/>
      <c r="GH52" s="143"/>
      <c r="GI52" s="143"/>
      <c r="GJ52" s="143"/>
      <c r="GK52" s="143"/>
      <c r="GL52" s="143"/>
      <c r="GM52" s="143"/>
      <c r="GN52" s="143"/>
      <c r="GO52" s="143"/>
      <c r="GP52" s="143"/>
      <c r="GQ52" s="143"/>
      <c r="GR52" s="143"/>
      <c r="GS52" s="143"/>
      <c r="GT52" s="143"/>
      <c r="GU52" s="143"/>
      <c r="GV52" s="143"/>
      <c r="GW52" s="143"/>
      <c r="GX52" s="143"/>
      <c r="GY52" s="143"/>
      <c r="GZ52" s="143"/>
      <c r="HA52" s="143"/>
      <c r="HB52" s="143"/>
      <c r="HC52" s="143"/>
      <c r="HD52" s="143"/>
      <c r="HE52" s="143"/>
      <c r="HF52" s="143"/>
      <c r="HG52" s="143"/>
      <c r="HH52" s="143"/>
      <c r="HI52" s="143"/>
      <c r="HJ52" s="143"/>
      <c r="HK52" s="143"/>
      <c r="HL52" s="143"/>
      <c r="HM52" s="143"/>
      <c r="HN52" s="143"/>
      <c r="HO52" s="143"/>
      <c r="HP52" s="143"/>
      <c r="HQ52" s="143"/>
      <c r="HR52" s="143"/>
      <c r="HS52" s="143"/>
      <c r="HT52" s="143"/>
      <c r="HU52" s="143"/>
      <c r="HV52" s="143"/>
      <c r="HW52" s="143"/>
      <c r="HX52" s="143"/>
      <c r="HY52" s="143"/>
      <c r="HZ52" s="143"/>
      <c r="IA52" s="143"/>
      <c r="IB52" s="143"/>
      <c r="IC52" s="143"/>
      <c r="ID52" s="143"/>
      <c r="IE52" s="143"/>
      <c r="IF52" s="143"/>
      <c r="IG52" s="143"/>
      <c r="IH52" s="143"/>
      <c r="II52" s="143"/>
      <c r="IJ52" s="143"/>
      <c r="IK52" s="143"/>
      <c r="IL52" s="143"/>
      <c r="IM52" s="143"/>
      <c r="IN52" s="143"/>
      <c r="IO52" s="143"/>
      <c r="IP52" s="143"/>
      <c r="IQ52" s="143"/>
      <c r="IR52" s="143"/>
      <c r="IS52" s="143"/>
      <c r="IT52" s="143"/>
      <c r="IU52" s="143"/>
      <c r="IV52" s="143"/>
      <c r="IW52" s="143"/>
      <c r="IX52" s="143"/>
      <c r="IY52" s="143"/>
      <c r="IZ52" s="143"/>
      <c r="JA52" s="143"/>
      <c r="JB52" s="143"/>
      <c r="JC52" s="143"/>
      <c r="JD52" s="143"/>
      <c r="JE52" s="143"/>
      <c r="JF52" s="143"/>
      <c r="JG52" s="143"/>
    </row>
    <row r="53" spans="1:267" s="144" customFormat="1" x14ac:dyDescent="0.25">
      <c r="A53" s="457"/>
      <c r="B53" s="446"/>
      <c r="C53" s="382"/>
      <c r="D53" s="242"/>
      <c r="E53" s="382"/>
      <c r="F53" s="382"/>
      <c r="G53" s="451"/>
      <c r="H53" s="454"/>
      <c r="I53" s="242"/>
      <c r="J53" s="242"/>
      <c r="K53" s="242"/>
      <c r="L53" s="211" t="str">
        <f>IFERROR(VLOOKUP(INDEX('8- Políticas de Administración '!$B$16:$F$63,MATCH('5- Identificación de Riesgos'!J53,'8- Políticas de Administración '!$C$16:$C$64,0),1),'8- Políticas de Administración '!$B$16:$F$64,5,FALSE),"")</f>
        <v/>
      </c>
      <c r="M53" s="382"/>
      <c r="N53" s="434"/>
      <c r="O53" s="437"/>
      <c r="P53" s="143"/>
      <c r="Q53" s="378"/>
      <c r="R53" s="379"/>
      <c r="S53" s="379"/>
      <c r="T53" s="379"/>
      <c r="U53" s="379"/>
      <c r="V53" s="379"/>
      <c r="W53" s="379"/>
      <c r="X53" s="379"/>
      <c r="Y53" s="380"/>
      <c r="Z53" s="143"/>
      <c r="AA53" s="143"/>
      <c r="AB53" s="143"/>
      <c r="AC53" s="143"/>
      <c r="AD53" s="143"/>
      <c r="AE53" s="143"/>
      <c r="AF53" s="143"/>
      <c r="AG53" s="143"/>
      <c r="AH53" s="143"/>
      <c r="AI53" s="143"/>
      <c r="AJ53" s="143"/>
      <c r="AK53" s="143"/>
      <c r="AL53" s="143"/>
      <c r="AM53" s="143"/>
      <c r="AN53" s="143"/>
      <c r="AO53" s="143"/>
      <c r="AP53" s="143"/>
      <c r="AQ53" s="143"/>
      <c r="AR53" s="143"/>
      <c r="AS53" s="143"/>
      <c r="AT53" s="143"/>
      <c r="AU53" s="143"/>
      <c r="AV53" s="143"/>
      <c r="AW53" s="143"/>
      <c r="AX53" s="143"/>
      <c r="AY53" s="143"/>
      <c r="AZ53" s="143"/>
      <c r="BA53" s="143"/>
      <c r="BB53" s="143"/>
      <c r="BC53" s="143"/>
      <c r="BD53" s="143"/>
      <c r="BE53" s="143"/>
      <c r="BF53" s="143"/>
      <c r="BG53" s="143"/>
      <c r="BH53" s="143"/>
      <c r="BI53" s="143"/>
      <c r="BJ53" s="143"/>
      <c r="BK53" s="143"/>
      <c r="BL53" s="143"/>
      <c r="BM53" s="143"/>
      <c r="BN53" s="143"/>
      <c r="BO53" s="143"/>
      <c r="BP53" s="143"/>
      <c r="BQ53" s="143"/>
      <c r="BR53" s="143"/>
      <c r="BS53" s="143"/>
      <c r="BT53" s="143"/>
      <c r="BU53" s="143"/>
      <c r="BV53" s="143"/>
      <c r="BW53" s="143"/>
      <c r="BX53" s="143"/>
      <c r="BY53" s="143"/>
      <c r="BZ53" s="143"/>
      <c r="CA53" s="143"/>
      <c r="CB53" s="143"/>
      <c r="CC53" s="143"/>
      <c r="CD53" s="143"/>
      <c r="CE53" s="143"/>
      <c r="CF53" s="143"/>
      <c r="CG53" s="143"/>
      <c r="CH53" s="143"/>
      <c r="CI53" s="143"/>
      <c r="CJ53" s="143"/>
      <c r="CK53" s="143"/>
      <c r="CL53" s="143"/>
      <c r="CM53" s="143"/>
      <c r="CN53" s="143"/>
      <c r="CO53" s="143"/>
      <c r="CP53" s="143"/>
      <c r="CQ53" s="143"/>
      <c r="CR53" s="143"/>
      <c r="CS53" s="143"/>
      <c r="CT53" s="143"/>
      <c r="CU53" s="143"/>
      <c r="CV53" s="143"/>
      <c r="CW53" s="143"/>
      <c r="CX53" s="143"/>
      <c r="CY53" s="143"/>
      <c r="CZ53" s="143"/>
      <c r="DA53" s="143"/>
      <c r="DB53" s="143"/>
      <c r="DC53" s="143"/>
      <c r="DD53" s="143"/>
      <c r="DE53" s="143"/>
      <c r="DF53" s="143"/>
      <c r="DG53" s="143"/>
      <c r="DH53" s="143"/>
      <c r="DI53" s="143"/>
      <c r="DJ53" s="143"/>
      <c r="DK53" s="143"/>
      <c r="DL53" s="143"/>
      <c r="DM53" s="143"/>
      <c r="DN53" s="143"/>
      <c r="DO53" s="143"/>
      <c r="DP53" s="143"/>
      <c r="DQ53" s="143"/>
      <c r="DR53" s="143"/>
      <c r="DS53" s="143"/>
      <c r="DT53" s="143"/>
      <c r="DU53" s="143"/>
      <c r="DV53" s="143"/>
      <c r="DW53" s="143"/>
      <c r="DX53" s="143"/>
      <c r="DY53" s="143"/>
      <c r="DZ53" s="143"/>
      <c r="EA53" s="143"/>
      <c r="EB53" s="143"/>
      <c r="EC53" s="143"/>
      <c r="ED53" s="143"/>
      <c r="EE53" s="143"/>
      <c r="EF53" s="143"/>
      <c r="EG53" s="143"/>
      <c r="EH53" s="143"/>
      <c r="EI53" s="143"/>
      <c r="EJ53" s="143"/>
      <c r="EK53" s="143"/>
      <c r="EL53" s="143"/>
      <c r="EM53" s="143"/>
      <c r="EN53" s="143"/>
      <c r="EO53" s="143"/>
      <c r="EP53" s="143"/>
      <c r="EQ53" s="143"/>
      <c r="ER53" s="143"/>
      <c r="ES53" s="143"/>
      <c r="ET53" s="143"/>
      <c r="EU53" s="143"/>
      <c r="EV53" s="143"/>
      <c r="EW53" s="143"/>
      <c r="EX53" s="143"/>
      <c r="EY53" s="143"/>
      <c r="EZ53" s="143"/>
      <c r="FA53" s="143"/>
      <c r="FB53" s="143"/>
      <c r="FC53" s="143"/>
      <c r="FD53" s="143"/>
      <c r="FE53" s="143"/>
      <c r="FF53" s="143"/>
      <c r="FG53" s="143"/>
      <c r="FH53" s="143"/>
      <c r="FI53" s="143"/>
      <c r="FJ53" s="143"/>
      <c r="FK53" s="143"/>
      <c r="FL53" s="143"/>
      <c r="FM53" s="143"/>
      <c r="FN53" s="143"/>
      <c r="FO53" s="143"/>
      <c r="FP53" s="143"/>
      <c r="FQ53" s="143"/>
      <c r="FR53" s="143"/>
      <c r="FS53" s="143"/>
      <c r="FT53" s="143"/>
      <c r="FU53" s="143"/>
      <c r="FV53" s="143"/>
      <c r="FW53" s="143"/>
      <c r="FX53" s="143"/>
      <c r="FY53" s="143"/>
      <c r="FZ53" s="143"/>
      <c r="GA53" s="143"/>
      <c r="GB53" s="143"/>
      <c r="GC53" s="143"/>
      <c r="GD53" s="143"/>
      <c r="GE53" s="143"/>
      <c r="GF53" s="143"/>
      <c r="GG53" s="143"/>
      <c r="GH53" s="143"/>
      <c r="GI53" s="143"/>
      <c r="GJ53" s="143"/>
      <c r="GK53" s="143"/>
      <c r="GL53" s="143"/>
      <c r="GM53" s="143"/>
      <c r="GN53" s="143"/>
      <c r="GO53" s="143"/>
      <c r="GP53" s="143"/>
      <c r="GQ53" s="143"/>
      <c r="GR53" s="143"/>
      <c r="GS53" s="143"/>
      <c r="GT53" s="143"/>
      <c r="GU53" s="143"/>
      <c r="GV53" s="143"/>
      <c r="GW53" s="143"/>
      <c r="GX53" s="143"/>
      <c r="GY53" s="143"/>
      <c r="GZ53" s="143"/>
      <c r="HA53" s="143"/>
      <c r="HB53" s="143"/>
      <c r="HC53" s="143"/>
      <c r="HD53" s="143"/>
      <c r="HE53" s="143"/>
      <c r="HF53" s="143"/>
      <c r="HG53" s="143"/>
      <c r="HH53" s="143"/>
      <c r="HI53" s="143"/>
      <c r="HJ53" s="143"/>
      <c r="HK53" s="143"/>
      <c r="HL53" s="143"/>
      <c r="HM53" s="143"/>
      <c r="HN53" s="143"/>
      <c r="HO53" s="143"/>
      <c r="HP53" s="143"/>
      <c r="HQ53" s="143"/>
      <c r="HR53" s="143"/>
      <c r="HS53" s="143"/>
      <c r="HT53" s="143"/>
      <c r="HU53" s="143"/>
      <c r="HV53" s="143"/>
      <c r="HW53" s="143"/>
      <c r="HX53" s="143"/>
      <c r="HY53" s="143"/>
      <c r="HZ53" s="143"/>
      <c r="IA53" s="143"/>
      <c r="IB53" s="143"/>
      <c r="IC53" s="143"/>
      <c r="ID53" s="143"/>
      <c r="IE53" s="143"/>
      <c r="IF53" s="143"/>
      <c r="IG53" s="143"/>
      <c r="IH53" s="143"/>
      <c r="II53" s="143"/>
      <c r="IJ53" s="143"/>
      <c r="IK53" s="143"/>
      <c r="IL53" s="143"/>
      <c r="IM53" s="143"/>
      <c r="IN53" s="143"/>
      <c r="IO53" s="143"/>
      <c r="IP53" s="143"/>
      <c r="IQ53" s="143"/>
      <c r="IR53" s="143"/>
      <c r="IS53" s="143"/>
      <c r="IT53" s="143"/>
      <c r="IU53" s="143"/>
      <c r="IV53" s="143"/>
      <c r="IW53" s="143"/>
      <c r="IX53" s="143"/>
      <c r="IY53" s="143"/>
      <c r="IZ53" s="143"/>
      <c r="JA53" s="143"/>
      <c r="JB53" s="143"/>
      <c r="JC53" s="143"/>
      <c r="JD53" s="143"/>
      <c r="JE53" s="143"/>
      <c r="JF53" s="143"/>
      <c r="JG53" s="143"/>
    </row>
    <row r="54" spans="1:267" s="144" customFormat="1" x14ac:dyDescent="0.25">
      <c r="A54" s="457"/>
      <c r="B54" s="446"/>
      <c r="C54" s="448"/>
      <c r="D54" s="242"/>
      <c r="E54" s="449"/>
      <c r="F54" s="382"/>
      <c r="G54" s="451"/>
      <c r="H54" s="454"/>
      <c r="I54" s="242"/>
      <c r="J54" s="242"/>
      <c r="K54" s="242"/>
      <c r="L54" s="211" t="str">
        <f>IFERROR(VLOOKUP(INDEX('8- Políticas de Administración '!$B$16:$F$63,MATCH('5- Identificación de Riesgos'!J54,'8- Políticas de Administración '!$C$16:$C$64,0),1),'8- Políticas de Administración '!$B$16:$F$64,5,FALSE),"")</f>
        <v/>
      </c>
      <c r="M54" s="382"/>
      <c r="N54" s="434"/>
      <c r="O54" s="437"/>
      <c r="P54" s="143"/>
      <c r="Q54" s="378"/>
      <c r="R54" s="379"/>
      <c r="S54" s="379"/>
      <c r="T54" s="379"/>
      <c r="U54" s="379"/>
      <c r="V54" s="379"/>
      <c r="W54" s="379"/>
      <c r="X54" s="379"/>
      <c r="Y54" s="380"/>
      <c r="Z54" s="143"/>
      <c r="AA54" s="143"/>
      <c r="AB54" s="143"/>
      <c r="AC54" s="143"/>
      <c r="AD54" s="143"/>
      <c r="AE54" s="143"/>
      <c r="AF54" s="143"/>
      <c r="AG54" s="143"/>
      <c r="AH54" s="143"/>
      <c r="AI54" s="143"/>
      <c r="AJ54" s="143"/>
      <c r="AK54" s="143"/>
      <c r="AL54" s="143"/>
      <c r="AM54" s="143"/>
      <c r="AN54" s="143"/>
      <c r="AO54" s="143"/>
      <c r="AP54" s="143"/>
      <c r="AQ54" s="143"/>
      <c r="AR54" s="143"/>
      <c r="AS54" s="143"/>
      <c r="AT54" s="143"/>
      <c r="AU54" s="143"/>
      <c r="AV54" s="143"/>
      <c r="AW54" s="143"/>
      <c r="AX54" s="143"/>
      <c r="AY54" s="143"/>
      <c r="AZ54" s="143"/>
      <c r="BA54" s="143"/>
      <c r="BB54" s="143"/>
      <c r="BC54" s="143"/>
      <c r="BD54" s="143"/>
      <c r="BE54" s="143"/>
      <c r="BF54" s="143"/>
      <c r="BG54" s="143"/>
      <c r="BH54" s="143"/>
      <c r="BI54" s="143"/>
      <c r="BJ54" s="143"/>
      <c r="BK54" s="143"/>
      <c r="BL54" s="143"/>
      <c r="BM54" s="143"/>
      <c r="BN54" s="143"/>
      <c r="BO54" s="143"/>
      <c r="BP54" s="143"/>
      <c r="BQ54" s="143"/>
      <c r="BR54" s="143"/>
      <c r="BS54" s="143"/>
      <c r="BT54" s="143"/>
      <c r="BU54" s="143"/>
      <c r="BV54" s="143"/>
      <c r="BW54" s="143"/>
      <c r="BX54" s="143"/>
      <c r="BY54" s="143"/>
      <c r="BZ54" s="143"/>
      <c r="CA54" s="143"/>
      <c r="CB54" s="143"/>
      <c r="CC54" s="143"/>
      <c r="CD54" s="143"/>
      <c r="CE54" s="143"/>
      <c r="CF54" s="143"/>
      <c r="CG54" s="143"/>
      <c r="CH54" s="143"/>
      <c r="CI54" s="143"/>
      <c r="CJ54" s="143"/>
      <c r="CK54" s="143"/>
      <c r="CL54" s="143"/>
      <c r="CM54" s="143"/>
      <c r="CN54" s="143"/>
      <c r="CO54" s="143"/>
      <c r="CP54" s="143"/>
      <c r="CQ54" s="143"/>
      <c r="CR54" s="143"/>
      <c r="CS54" s="143"/>
      <c r="CT54" s="143"/>
      <c r="CU54" s="143"/>
      <c r="CV54" s="143"/>
      <c r="CW54" s="143"/>
      <c r="CX54" s="143"/>
      <c r="CY54" s="143"/>
      <c r="CZ54" s="143"/>
      <c r="DA54" s="143"/>
      <c r="DB54" s="143"/>
      <c r="DC54" s="143"/>
      <c r="DD54" s="143"/>
      <c r="DE54" s="143"/>
      <c r="DF54" s="143"/>
      <c r="DG54" s="143"/>
      <c r="DH54" s="143"/>
      <c r="DI54" s="143"/>
      <c r="DJ54" s="143"/>
      <c r="DK54" s="143"/>
      <c r="DL54" s="143"/>
      <c r="DM54" s="143"/>
      <c r="DN54" s="143"/>
      <c r="DO54" s="143"/>
      <c r="DP54" s="143"/>
      <c r="DQ54" s="143"/>
      <c r="DR54" s="143"/>
      <c r="DS54" s="143"/>
      <c r="DT54" s="143"/>
      <c r="DU54" s="143"/>
      <c r="DV54" s="143"/>
      <c r="DW54" s="143"/>
      <c r="DX54" s="143"/>
      <c r="DY54" s="143"/>
      <c r="DZ54" s="143"/>
      <c r="EA54" s="143"/>
      <c r="EB54" s="143"/>
      <c r="EC54" s="143"/>
      <c r="ED54" s="143"/>
      <c r="EE54" s="143"/>
      <c r="EF54" s="143"/>
      <c r="EG54" s="143"/>
      <c r="EH54" s="143"/>
      <c r="EI54" s="143"/>
      <c r="EJ54" s="143"/>
      <c r="EK54" s="143"/>
      <c r="EL54" s="143"/>
      <c r="EM54" s="143"/>
      <c r="EN54" s="143"/>
      <c r="EO54" s="143"/>
      <c r="EP54" s="143"/>
      <c r="EQ54" s="143"/>
      <c r="ER54" s="143"/>
      <c r="ES54" s="143"/>
      <c r="ET54" s="143"/>
      <c r="EU54" s="143"/>
      <c r="EV54" s="143"/>
      <c r="EW54" s="143"/>
      <c r="EX54" s="143"/>
      <c r="EY54" s="143"/>
      <c r="EZ54" s="143"/>
      <c r="FA54" s="143"/>
      <c r="FB54" s="143"/>
      <c r="FC54" s="143"/>
      <c r="FD54" s="143"/>
      <c r="FE54" s="143"/>
      <c r="FF54" s="143"/>
      <c r="FG54" s="143"/>
      <c r="FH54" s="143"/>
      <c r="FI54" s="143"/>
      <c r="FJ54" s="143"/>
      <c r="FK54" s="143"/>
      <c r="FL54" s="143"/>
      <c r="FM54" s="143"/>
      <c r="FN54" s="143"/>
      <c r="FO54" s="143"/>
      <c r="FP54" s="143"/>
      <c r="FQ54" s="143"/>
      <c r="FR54" s="143"/>
      <c r="FS54" s="143"/>
      <c r="FT54" s="143"/>
      <c r="FU54" s="143"/>
      <c r="FV54" s="143"/>
      <c r="FW54" s="143"/>
      <c r="FX54" s="143"/>
      <c r="FY54" s="143"/>
      <c r="FZ54" s="143"/>
      <c r="GA54" s="143"/>
      <c r="GB54" s="143"/>
      <c r="GC54" s="143"/>
      <c r="GD54" s="143"/>
      <c r="GE54" s="143"/>
      <c r="GF54" s="143"/>
      <c r="GG54" s="143"/>
      <c r="GH54" s="143"/>
      <c r="GI54" s="143"/>
      <c r="GJ54" s="143"/>
      <c r="GK54" s="143"/>
      <c r="GL54" s="143"/>
      <c r="GM54" s="143"/>
      <c r="GN54" s="143"/>
      <c r="GO54" s="143"/>
      <c r="GP54" s="143"/>
      <c r="GQ54" s="143"/>
      <c r="GR54" s="143"/>
      <c r="GS54" s="143"/>
      <c r="GT54" s="143"/>
      <c r="GU54" s="143"/>
      <c r="GV54" s="143"/>
      <c r="GW54" s="143"/>
      <c r="GX54" s="143"/>
      <c r="GY54" s="143"/>
      <c r="GZ54" s="143"/>
      <c r="HA54" s="143"/>
      <c r="HB54" s="143"/>
      <c r="HC54" s="143"/>
      <c r="HD54" s="143"/>
      <c r="HE54" s="143"/>
      <c r="HF54" s="143"/>
      <c r="HG54" s="143"/>
      <c r="HH54" s="143"/>
      <c r="HI54" s="143"/>
      <c r="HJ54" s="143"/>
      <c r="HK54" s="143"/>
      <c r="HL54" s="143"/>
      <c r="HM54" s="143"/>
      <c r="HN54" s="143"/>
      <c r="HO54" s="143"/>
      <c r="HP54" s="143"/>
      <c r="HQ54" s="143"/>
      <c r="HR54" s="143"/>
      <c r="HS54" s="143"/>
      <c r="HT54" s="143"/>
      <c r="HU54" s="143"/>
      <c r="HV54" s="143"/>
      <c r="HW54" s="143"/>
      <c r="HX54" s="143"/>
      <c r="HY54" s="143"/>
      <c r="HZ54" s="143"/>
      <c r="IA54" s="143"/>
      <c r="IB54" s="143"/>
      <c r="IC54" s="143"/>
      <c r="ID54" s="143"/>
      <c r="IE54" s="143"/>
      <c r="IF54" s="143"/>
      <c r="IG54" s="143"/>
      <c r="IH54" s="143"/>
      <c r="II54" s="143"/>
      <c r="IJ54" s="143"/>
      <c r="IK54" s="143"/>
      <c r="IL54" s="143"/>
      <c r="IM54" s="143"/>
      <c r="IN54" s="143"/>
      <c r="IO54" s="143"/>
      <c r="IP54" s="143"/>
      <c r="IQ54" s="143"/>
      <c r="IR54" s="143"/>
      <c r="IS54" s="143"/>
      <c r="IT54" s="143"/>
      <c r="IU54" s="143"/>
      <c r="IV54" s="143"/>
      <c r="IW54" s="143"/>
      <c r="IX54" s="143"/>
      <c r="IY54" s="143"/>
      <c r="IZ54" s="143"/>
      <c r="JA54" s="143"/>
      <c r="JB54" s="143"/>
      <c r="JC54" s="143"/>
      <c r="JD54" s="143"/>
      <c r="JE54" s="143"/>
      <c r="JF54" s="143"/>
      <c r="JG54" s="143"/>
    </row>
    <row r="55" spans="1:267" s="144" customFormat="1" x14ac:dyDescent="0.25">
      <c r="A55" s="457"/>
      <c r="B55" s="446"/>
      <c r="C55" s="448"/>
      <c r="D55" s="242"/>
      <c r="E55" s="449"/>
      <c r="F55" s="382"/>
      <c r="G55" s="451"/>
      <c r="H55" s="454"/>
      <c r="I55" s="242"/>
      <c r="J55" s="242"/>
      <c r="K55" s="242"/>
      <c r="L55" s="211" t="str">
        <f>IFERROR(VLOOKUP(INDEX('8- Políticas de Administración '!$B$16:$F$63,MATCH('5- Identificación de Riesgos'!J55,'8- Políticas de Administración '!$C$16:$C$64,0),1),'8- Políticas de Administración '!$B$16:$F$64,5,FALSE),"")</f>
        <v/>
      </c>
      <c r="M55" s="382"/>
      <c r="N55" s="434"/>
      <c r="O55" s="437"/>
      <c r="P55" s="143"/>
      <c r="Q55" s="378"/>
      <c r="R55" s="379"/>
      <c r="S55" s="379"/>
      <c r="T55" s="379"/>
      <c r="U55" s="379"/>
      <c r="V55" s="379"/>
      <c r="W55" s="379"/>
      <c r="X55" s="379"/>
      <c r="Y55" s="380"/>
      <c r="Z55" s="143"/>
      <c r="AA55" s="143"/>
      <c r="AB55" s="143"/>
      <c r="AC55" s="143"/>
      <c r="AD55" s="143"/>
      <c r="AE55" s="143"/>
      <c r="AF55" s="143"/>
      <c r="AG55" s="143"/>
      <c r="AH55" s="143"/>
      <c r="AI55" s="143"/>
      <c r="AJ55" s="143"/>
      <c r="AK55" s="143"/>
      <c r="AL55" s="143"/>
      <c r="AM55" s="143"/>
      <c r="AN55" s="143"/>
      <c r="AO55" s="143"/>
      <c r="AP55" s="143"/>
      <c r="AQ55" s="143"/>
      <c r="AR55" s="143"/>
      <c r="AS55" s="143"/>
      <c r="AT55" s="143"/>
      <c r="AU55" s="143"/>
      <c r="AV55" s="143"/>
      <c r="AW55" s="143"/>
      <c r="AX55" s="143"/>
      <c r="AY55" s="143"/>
      <c r="AZ55" s="143"/>
      <c r="BA55" s="143"/>
      <c r="BB55" s="143"/>
      <c r="BC55" s="143"/>
      <c r="BD55" s="143"/>
      <c r="BE55" s="143"/>
      <c r="BF55" s="143"/>
      <c r="BG55" s="143"/>
      <c r="BH55" s="143"/>
      <c r="BI55" s="143"/>
      <c r="BJ55" s="143"/>
      <c r="BK55" s="143"/>
      <c r="BL55" s="143"/>
      <c r="BM55" s="143"/>
      <c r="BN55" s="143"/>
      <c r="BO55" s="143"/>
      <c r="BP55" s="143"/>
      <c r="BQ55" s="143"/>
      <c r="BR55" s="143"/>
      <c r="BS55" s="143"/>
      <c r="BT55" s="143"/>
      <c r="BU55" s="143"/>
      <c r="BV55" s="143"/>
      <c r="BW55" s="143"/>
      <c r="BX55" s="143"/>
      <c r="BY55" s="143"/>
      <c r="BZ55" s="143"/>
      <c r="CA55" s="143"/>
      <c r="CB55" s="143"/>
      <c r="CC55" s="143"/>
      <c r="CD55" s="143"/>
      <c r="CE55" s="143"/>
      <c r="CF55" s="143"/>
      <c r="CG55" s="143"/>
      <c r="CH55" s="143"/>
      <c r="CI55" s="143"/>
      <c r="CJ55" s="143"/>
      <c r="CK55" s="143"/>
      <c r="CL55" s="143"/>
      <c r="CM55" s="143"/>
      <c r="CN55" s="143"/>
      <c r="CO55" s="143"/>
      <c r="CP55" s="143"/>
      <c r="CQ55" s="143"/>
      <c r="CR55" s="143"/>
      <c r="CS55" s="143"/>
      <c r="CT55" s="143"/>
      <c r="CU55" s="143"/>
      <c r="CV55" s="143"/>
      <c r="CW55" s="143"/>
      <c r="CX55" s="143"/>
      <c r="CY55" s="143"/>
      <c r="CZ55" s="143"/>
      <c r="DA55" s="143"/>
      <c r="DB55" s="143"/>
      <c r="DC55" s="143"/>
      <c r="DD55" s="143"/>
      <c r="DE55" s="143"/>
      <c r="DF55" s="143"/>
      <c r="DG55" s="143"/>
      <c r="DH55" s="143"/>
      <c r="DI55" s="143"/>
      <c r="DJ55" s="143"/>
      <c r="DK55" s="143"/>
      <c r="DL55" s="143"/>
      <c r="DM55" s="143"/>
      <c r="DN55" s="143"/>
      <c r="DO55" s="143"/>
      <c r="DP55" s="143"/>
      <c r="DQ55" s="143"/>
      <c r="DR55" s="143"/>
      <c r="DS55" s="143"/>
      <c r="DT55" s="143"/>
      <c r="DU55" s="143"/>
      <c r="DV55" s="143"/>
      <c r="DW55" s="143"/>
      <c r="DX55" s="143"/>
      <c r="DY55" s="143"/>
      <c r="DZ55" s="143"/>
      <c r="EA55" s="143"/>
      <c r="EB55" s="143"/>
      <c r="EC55" s="143"/>
      <c r="ED55" s="143"/>
      <c r="EE55" s="143"/>
      <c r="EF55" s="143"/>
      <c r="EG55" s="143"/>
      <c r="EH55" s="143"/>
      <c r="EI55" s="143"/>
      <c r="EJ55" s="143"/>
      <c r="EK55" s="143"/>
      <c r="EL55" s="143"/>
      <c r="EM55" s="143"/>
      <c r="EN55" s="143"/>
      <c r="EO55" s="143"/>
      <c r="EP55" s="143"/>
      <c r="EQ55" s="143"/>
      <c r="ER55" s="143"/>
      <c r="ES55" s="143"/>
      <c r="ET55" s="143"/>
      <c r="EU55" s="143"/>
      <c r="EV55" s="143"/>
      <c r="EW55" s="143"/>
      <c r="EX55" s="143"/>
      <c r="EY55" s="143"/>
      <c r="EZ55" s="143"/>
      <c r="FA55" s="143"/>
      <c r="FB55" s="143"/>
      <c r="FC55" s="143"/>
      <c r="FD55" s="143"/>
      <c r="FE55" s="143"/>
      <c r="FF55" s="143"/>
      <c r="FG55" s="143"/>
      <c r="FH55" s="143"/>
      <c r="FI55" s="143"/>
      <c r="FJ55" s="143"/>
      <c r="FK55" s="143"/>
      <c r="FL55" s="143"/>
      <c r="FM55" s="143"/>
      <c r="FN55" s="143"/>
      <c r="FO55" s="143"/>
      <c r="FP55" s="143"/>
      <c r="FQ55" s="143"/>
      <c r="FR55" s="143"/>
      <c r="FS55" s="143"/>
      <c r="FT55" s="143"/>
      <c r="FU55" s="143"/>
      <c r="FV55" s="143"/>
      <c r="FW55" s="143"/>
      <c r="FX55" s="143"/>
      <c r="FY55" s="143"/>
      <c r="FZ55" s="143"/>
      <c r="GA55" s="143"/>
      <c r="GB55" s="143"/>
      <c r="GC55" s="143"/>
      <c r="GD55" s="143"/>
      <c r="GE55" s="143"/>
      <c r="GF55" s="143"/>
      <c r="GG55" s="143"/>
      <c r="GH55" s="143"/>
      <c r="GI55" s="143"/>
      <c r="GJ55" s="143"/>
      <c r="GK55" s="143"/>
      <c r="GL55" s="143"/>
      <c r="GM55" s="143"/>
      <c r="GN55" s="143"/>
      <c r="GO55" s="143"/>
      <c r="GP55" s="143"/>
      <c r="GQ55" s="143"/>
      <c r="GR55" s="143"/>
      <c r="GS55" s="143"/>
      <c r="GT55" s="143"/>
      <c r="GU55" s="143"/>
      <c r="GV55" s="143"/>
      <c r="GW55" s="143"/>
      <c r="GX55" s="143"/>
      <c r="GY55" s="143"/>
      <c r="GZ55" s="143"/>
      <c r="HA55" s="143"/>
      <c r="HB55" s="143"/>
      <c r="HC55" s="143"/>
      <c r="HD55" s="143"/>
      <c r="HE55" s="143"/>
      <c r="HF55" s="143"/>
      <c r="HG55" s="143"/>
      <c r="HH55" s="143"/>
      <c r="HI55" s="143"/>
      <c r="HJ55" s="143"/>
      <c r="HK55" s="143"/>
      <c r="HL55" s="143"/>
      <c r="HM55" s="143"/>
      <c r="HN55" s="143"/>
      <c r="HO55" s="143"/>
      <c r="HP55" s="143"/>
      <c r="HQ55" s="143"/>
      <c r="HR55" s="143"/>
      <c r="HS55" s="143"/>
      <c r="HT55" s="143"/>
      <c r="HU55" s="143"/>
      <c r="HV55" s="143"/>
      <c r="HW55" s="143"/>
      <c r="HX55" s="143"/>
      <c r="HY55" s="143"/>
      <c r="HZ55" s="143"/>
      <c r="IA55" s="143"/>
      <c r="IB55" s="143"/>
      <c r="IC55" s="143"/>
      <c r="ID55" s="143"/>
      <c r="IE55" s="143"/>
      <c r="IF55" s="143"/>
      <c r="IG55" s="143"/>
      <c r="IH55" s="143"/>
      <c r="II55" s="143"/>
      <c r="IJ55" s="143"/>
      <c r="IK55" s="143"/>
      <c r="IL55" s="143"/>
      <c r="IM55" s="143"/>
      <c r="IN55" s="143"/>
      <c r="IO55" s="143"/>
      <c r="IP55" s="143"/>
      <c r="IQ55" s="143"/>
      <c r="IR55" s="143"/>
      <c r="IS55" s="143"/>
      <c r="IT55" s="143"/>
      <c r="IU55" s="143"/>
      <c r="IV55" s="143"/>
      <c r="IW55" s="143"/>
      <c r="IX55" s="143"/>
      <c r="IY55" s="143"/>
      <c r="IZ55" s="143"/>
      <c r="JA55" s="143"/>
      <c r="JB55" s="143"/>
      <c r="JC55" s="143"/>
      <c r="JD55" s="143"/>
      <c r="JE55" s="143"/>
      <c r="JF55" s="143"/>
      <c r="JG55" s="143"/>
    </row>
    <row r="56" spans="1:267" s="144" customFormat="1" x14ac:dyDescent="0.25">
      <c r="A56" s="457"/>
      <c r="B56" s="446"/>
      <c r="C56" s="448"/>
      <c r="D56" s="242"/>
      <c r="E56" s="449"/>
      <c r="F56" s="382"/>
      <c r="G56" s="451"/>
      <c r="H56" s="454"/>
      <c r="I56" s="242"/>
      <c r="J56" s="242"/>
      <c r="K56" s="242"/>
      <c r="L56" s="211" t="str">
        <f>IFERROR(VLOOKUP(INDEX('8- Políticas de Administración '!$B$16:$F$63,MATCH('5- Identificación de Riesgos'!J56,'8- Políticas de Administración '!$C$16:$C$64,0),1),'8- Políticas de Administración '!$B$16:$F$64,5,FALSE),"")</f>
        <v/>
      </c>
      <c r="M56" s="382"/>
      <c r="N56" s="434"/>
      <c r="O56" s="437"/>
      <c r="P56" s="143"/>
      <c r="Q56" s="378"/>
      <c r="R56" s="379"/>
      <c r="S56" s="379"/>
      <c r="T56" s="379"/>
      <c r="U56" s="379"/>
      <c r="V56" s="379"/>
      <c r="W56" s="379"/>
      <c r="X56" s="379"/>
      <c r="Y56" s="380"/>
      <c r="Z56" s="143"/>
      <c r="AA56" s="143"/>
      <c r="AB56" s="143"/>
      <c r="AC56" s="143"/>
      <c r="AD56" s="143"/>
      <c r="AE56" s="143"/>
      <c r="AF56" s="143"/>
      <c r="AG56" s="143"/>
      <c r="AH56" s="143"/>
      <c r="AI56" s="143"/>
      <c r="AJ56" s="143"/>
      <c r="AK56" s="143"/>
      <c r="AL56" s="143"/>
      <c r="AM56" s="143"/>
      <c r="AN56" s="143"/>
      <c r="AO56" s="143"/>
      <c r="AP56" s="143"/>
      <c r="AQ56" s="143"/>
      <c r="AR56" s="143"/>
      <c r="AS56" s="143"/>
      <c r="AT56" s="143"/>
      <c r="AU56" s="143"/>
      <c r="AV56" s="143"/>
      <c r="AW56" s="143"/>
      <c r="AX56" s="143"/>
      <c r="AY56" s="143"/>
      <c r="AZ56" s="143"/>
      <c r="BA56" s="143"/>
      <c r="BB56" s="143"/>
      <c r="BC56" s="143"/>
      <c r="BD56" s="143"/>
      <c r="BE56" s="143"/>
      <c r="BF56" s="143"/>
      <c r="BG56" s="143"/>
      <c r="BH56" s="143"/>
      <c r="BI56" s="143"/>
      <c r="BJ56" s="143"/>
      <c r="BK56" s="143"/>
      <c r="BL56" s="143"/>
      <c r="BM56" s="143"/>
      <c r="BN56" s="143"/>
      <c r="BO56" s="143"/>
      <c r="BP56" s="143"/>
      <c r="BQ56" s="143"/>
      <c r="BR56" s="143"/>
      <c r="BS56" s="143"/>
      <c r="BT56" s="143"/>
      <c r="BU56" s="143"/>
      <c r="BV56" s="143"/>
      <c r="BW56" s="143"/>
      <c r="BX56" s="143"/>
      <c r="BY56" s="143"/>
      <c r="BZ56" s="143"/>
      <c r="CA56" s="143"/>
      <c r="CB56" s="143"/>
      <c r="CC56" s="143"/>
      <c r="CD56" s="143"/>
      <c r="CE56" s="143"/>
      <c r="CF56" s="143"/>
      <c r="CG56" s="143"/>
      <c r="CH56" s="143"/>
      <c r="CI56" s="143"/>
      <c r="CJ56" s="143"/>
      <c r="CK56" s="143"/>
      <c r="CL56" s="143"/>
      <c r="CM56" s="143"/>
      <c r="CN56" s="143"/>
      <c r="CO56" s="143"/>
      <c r="CP56" s="143"/>
      <c r="CQ56" s="143"/>
      <c r="CR56" s="143"/>
      <c r="CS56" s="143"/>
      <c r="CT56" s="143"/>
      <c r="CU56" s="143"/>
      <c r="CV56" s="143"/>
      <c r="CW56" s="143"/>
      <c r="CX56" s="143"/>
      <c r="CY56" s="143"/>
      <c r="CZ56" s="143"/>
      <c r="DA56" s="143"/>
      <c r="DB56" s="143"/>
      <c r="DC56" s="143"/>
      <c r="DD56" s="143"/>
      <c r="DE56" s="143"/>
      <c r="DF56" s="143"/>
      <c r="DG56" s="143"/>
      <c r="DH56" s="143"/>
      <c r="DI56" s="143"/>
      <c r="DJ56" s="143"/>
      <c r="DK56" s="143"/>
      <c r="DL56" s="143"/>
      <c r="DM56" s="143"/>
      <c r="DN56" s="143"/>
      <c r="DO56" s="143"/>
      <c r="DP56" s="143"/>
      <c r="DQ56" s="143"/>
      <c r="DR56" s="143"/>
      <c r="DS56" s="143"/>
      <c r="DT56" s="143"/>
      <c r="DU56" s="143"/>
      <c r="DV56" s="143"/>
      <c r="DW56" s="143"/>
      <c r="DX56" s="143"/>
      <c r="DY56" s="143"/>
      <c r="DZ56" s="143"/>
      <c r="EA56" s="143"/>
      <c r="EB56" s="143"/>
      <c r="EC56" s="143"/>
      <c r="ED56" s="143"/>
      <c r="EE56" s="143"/>
      <c r="EF56" s="143"/>
      <c r="EG56" s="143"/>
      <c r="EH56" s="143"/>
      <c r="EI56" s="143"/>
      <c r="EJ56" s="143"/>
      <c r="EK56" s="143"/>
      <c r="EL56" s="143"/>
      <c r="EM56" s="143"/>
      <c r="EN56" s="143"/>
      <c r="EO56" s="143"/>
      <c r="EP56" s="143"/>
      <c r="EQ56" s="143"/>
      <c r="ER56" s="143"/>
      <c r="ES56" s="143"/>
      <c r="ET56" s="143"/>
      <c r="EU56" s="143"/>
      <c r="EV56" s="143"/>
      <c r="EW56" s="143"/>
      <c r="EX56" s="143"/>
      <c r="EY56" s="143"/>
      <c r="EZ56" s="143"/>
      <c r="FA56" s="143"/>
      <c r="FB56" s="143"/>
      <c r="FC56" s="143"/>
      <c r="FD56" s="143"/>
      <c r="FE56" s="143"/>
      <c r="FF56" s="143"/>
      <c r="FG56" s="143"/>
      <c r="FH56" s="143"/>
      <c r="FI56" s="143"/>
      <c r="FJ56" s="143"/>
      <c r="FK56" s="143"/>
      <c r="FL56" s="143"/>
      <c r="FM56" s="143"/>
      <c r="FN56" s="143"/>
      <c r="FO56" s="143"/>
      <c r="FP56" s="143"/>
      <c r="FQ56" s="143"/>
      <c r="FR56" s="143"/>
      <c r="FS56" s="143"/>
      <c r="FT56" s="143"/>
      <c r="FU56" s="143"/>
      <c r="FV56" s="143"/>
      <c r="FW56" s="143"/>
      <c r="FX56" s="143"/>
      <c r="FY56" s="143"/>
      <c r="FZ56" s="143"/>
      <c r="GA56" s="143"/>
      <c r="GB56" s="143"/>
      <c r="GC56" s="143"/>
      <c r="GD56" s="143"/>
      <c r="GE56" s="143"/>
      <c r="GF56" s="143"/>
      <c r="GG56" s="143"/>
      <c r="GH56" s="143"/>
      <c r="GI56" s="143"/>
      <c r="GJ56" s="143"/>
      <c r="GK56" s="143"/>
      <c r="GL56" s="143"/>
      <c r="GM56" s="143"/>
      <c r="GN56" s="143"/>
      <c r="GO56" s="143"/>
      <c r="GP56" s="143"/>
      <c r="GQ56" s="143"/>
      <c r="GR56" s="143"/>
      <c r="GS56" s="143"/>
      <c r="GT56" s="143"/>
      <c r="GU56" s="143"/>
      <c r="GV56" s="143"/>
      <c r="GW56" s="143"/>
      <c r="GX56" s="143"/>
      <c r="GY56" s="143"/>
      <c r="GZ56" s="143"/>
      <c r="HA56" s="143"/>
      <c r="HB56" s="143"/>
      <c r="HC56" s="143"/>
      <c r="HD56" s="143"/>
      <c r="HE56" s="143"/>
      <c r="HF56" s="143"/>
      <c r="HG56" s="143"/>
      <c r="HH56" s="143"/>
      <c r="HI56" s="143"/>
      <c r="HJ56" s="143"/>
      <c r="HK56" s="143"/>
      <c r="HL56" s="143"/>
      <c r="HM56" s="143"/>
      <c r="HN56" s="143"/>
      <c r="HO56" s="143"/>
      <c r="HP56" s="143"/>
      <c r="HQ56" s="143"/>
      <c r="HR56" s="143"/>
      <c r="HS56" s="143"/>
      <c r="HT56" s="143"/>
      <c r="HU56" s="143"/>
      <c r="HV56" s="143"/>
      <c r="HW56" s="143"/>
      <c r="HX56" s="143"/>
      <c r="HY56" s="143"/>
      <c r="HZ56" s="143"/>
      <c r="IA56" s="143"/>
      <c r="IB56" s="143"/>
      <c r="IC56" s="143"/>
      <c r="ID56" s="143"/>
      <c r="IE56" s="143"/>
      <c r="IF56" s="143"/>
      <c r="IG56" s="143"/>
      <c r="IH56" s="143"/>
      <c r="II56" s="143"/>
      <c r="IJ56" s="143"/>
      <c r="IK56" s="143"/>
      <c r="IL56" s="143"/>
      <c r="IM56" s="143"/>
      <c r="IN56" s="143"/>
      <c r="IO56" s="143"/>
      <c r="IP56" s="143"/>
      <c r="IQ56" s="143"/>
      <c r="IR56" s="143"/>
      <c r="IS56" s="143"/>
      <c r="IT56" s="143"/>
      <c r="IU56" s="143"/>
      <c r="IV56" s="143"/>
      <c r="IW56" s="143"/>
      <c r="IX56" s="143"/>
      <c r="IY56" s="143"/>
      <c r="IZ56" s="143"/>
      <c r="JA56" s="143"/>
      <c r="JB56" s="143"/>
      <c r="JC56" s="143"/>
      <c r="JD56" s="143"/>
      <c r="JE56" s="143"/>
      <c r="JF56" s="143"/>
      <c r="JG56" s="143"/>
    </row>
    <row r="57" spans="1:267" s="144" customFormat="1" x14ac:dyDescent="0.25">
      <c r="A57" s="457"/>
      <c r="B57" s="446"/>
      <c r="C57" s="448"/>
      <c r="D57" s="242"/>
      <c r="E57" s="449"/>
      <c r="F57" s="382"/>
      <c r="G57" s="451"/>
      <c r="H57" s="454"/>
      <c r="I57" s="242"/>
      <c r="J57" s="242"/>
      <c r="K57" s="242"/>
      <c r="L57" s="211" t="str">
        <f>IFERROR(VLOOKUP(INDEX('8- Políticas de Administración '!$B$16:$F$63,MATCH('5- Identificación de Riesgos'!J57,'8- Políticas de Administración '!$C$16:$C$64,0),1),'8- Políticas de Administración '!$B$16:$F$64,5,FALSE),"")</f>
        <v/>
      </c>
      <c r="M57" s="382"/>
      <c r="N57" s="434"/>
      <c r="O57" s="437"/>
      <c r="P57" s="143"/>
      <c r="Q57" s="378"/>
      <c r="R57" s="379"/>
      <c r="S57" s="379"/>
      <c r="T57" s="379"/>
      <c r="U57" s="379"/>
      <c r="V57" s="379"/>
      <c r="W57" s="379"/>
      <c r="X57" s="379"/>
      <c r="Y57" s="380"/>
      <c r="Z57" s="143"/>
      <c r="AA57" s="143"/>
      <c r="AB57" s="143"/>
      <c r="AC57" s="143"/>
      <c r="AD57" s="143"/>
      <c r="AE57" s="143"/>
      <c r="AF57" s="143"/>
      <c r="AG57" s="143"/>
      <c r="AH57" s="143"/>
      <c r="AI57" s="143"/>
      <c r="AJ57" s="143"/>
      <c r="AK57" s="143"/>
      <c r="AL57" s="143"/>
      <c r="AM57" s="143"/>
      <c r="AN57" s="143"/>
      <c r="AO57" s="143"/>
      <c r="AP57" s="143"/>
      <c r="AQ57" s="143"/>
      <c r="AR57" s="143"/>
      <c r="AS57" s="143"/>
      <c r="AT57" s="143"/>
      <c r="AU57" s="143"/>
      <c r="AV57" s="143"/>
      <c r="AW57" s="143"/>
      <c r="AX57" s="143"/>
      <c r="AY57" s="143"/>
      <c r="AZ57" s="143"/>
      <c r="BA57" s="143"/>
      <c r="BB57" s="143"/>
      <c r="BC57" s="143"/>
      <c r="BD57" s="143"/>
      <c r="BE57" s="143"/>
      <c r="BF57" s="143"/>
      <c r="BG57" s="143"/>
      <c r="BH57" s="143"/>
      <c r="BI57" s="143"/>
      <c r="BJ57" s="143"/>
      <c r="BK57" s="143"/>
      <c r="BL57" s="143"/>
      <c r="BM57" s="143"/>
      <c r="BN57" s="143"/>
      <c r="BO57" s="143"/>
      <c r="BP57" s="143"/>
      <c r="BQ57" s="143"/>
      <c r="BR57" s="143"/>
      <c r="BS57" s="143"/>
      <c r="BT57" s="143"/>
      <c r="BU57" s="143"/>
      <c r="BV57" s="143"/>
      <c r="BW57" s="143"/>
      <c r="BX57" s="143"/>
      <c r="BY57" s="143"/>
      <c r="BZ57" s="143"/>
      <c r="CA57" s="143"/>
      <c r="CB57" s="143"/>
      <c r="CC57" s="143"/>
      <c r="CD57" s="143"/>
      <c r="CE57" s="143"/>
      <c r="CF57" s="143"/>
      <c r="CG57" s="143"/>
      <c r="CH57" s="143"/>
      <c r="CI57" s="143"/>
      <c r="CJ57" s="143"/>
      <c r="CK57" s="143"/>
      <c r="CL57" s="143"/>
      <c r="CM57" s="143"/>
      <c r="CN57" s="143"/>
      <c r="CO57" s="143"/>
      <c r="CP57" s="143"/>
      <c r="CQ57" s="143"/>
      <c r="CR57" s="143"/>
      <c r="CS57" s="143"/>
      <c r="CT57" s="143"/>
      <c r="CU57" s="143"/>
      <c r="CV57" s="143"/>
      <c r="CW57" s="143"/>
      <c r="CX57" s="143"/>
      <c r="CY57" s="143"/>
      <c r="CZ57" s="143"/>
      <c r="DA57" s="143"/>
      <c r="DB57" s="143"/>
      <c r="DC57" s="143"/>
      <c r="DD57" s="143"/>
      <c r="DE57" s="143"/>
      <c r="DF57" s="143"/>
      <c r="DG57" s="143"/>
      <c r="DH57" s="143"/>
      <c r="DI57" s="143"/>
      <c r="DJ57" s="143"/>
      <c r="DK57" s="143"/>
      <c r="DL57" s="143"/>
      <c r="DM57" s="143"/>
      <c r="DN57" s="143"/>
      <c r="DO57" s="143"/>
      <c r="DP57" s="143"/>
      <c r="DQ57" s="143"/>
      <c r="DR57" s="143"/>
      <c r="DS57" s="143"/>
      <c r="DT57" s="143"/>
      <c r="DU57" s="143"/>
      <c r="DV57" s="143"/>
      <c r="DW57" s="143"/>
      <c r="DX57" s="143"/>
      <c r="DY57" s="143"/>
      <c r="DZ57" s="143"/>
      <c r="EA57" s="143"/>
      <c r="EB57" s="143"/>
      <c r="EC57" s="143"/>
      <c r="ED57" s="143"/>
      <c r="EE57" s="143"/>
      <c r="EF57" s="143"/>
      <c r="EG57" s="143"/>
      <c r="EH57" s="143"/>
      <c r="EI57" s="143"/>
      <c r="EJ57" s="143"/>
      <c r="EK57" s="143"/>
      <c r="EL57" s="143"/>
      <c r="EM57" s="143"/>
      <c r="EN57" s="143"/>
      <c r="EO57" s="143"/>
      <c r="EP57" s="143"/>
      <c r="EQ57" s="143"/>
      <c r="ER57" s="143"/>
      <c r="ES57" s="143"/>
      <c r="ET57" s="143"/>
      <c r="EU57" s="143"/>
      <c r="EV57" s="143"/>
      <c r="EW57" s="143"/>
      <c r="EX57" s="143"/>
      <c r="EY57" s="143"/>
      <c r="EZ57" s="143"/>
      <c r="FA57" s="143"/>
      <c r="FB57" s="143"/>
      <c r="FC57" s="143"/>
      <c r="FD57" s="143"/>
      <c r="FE57" s="143"/>
      <c r="FF57" s="143"/>
      <c r="FG57" s="143"/>
      <c r="FH57" s="143"/>
      <c r="FI57" s="143"/>
      <c r="FJ57" s="143"/>
      <c r="FK57" s="143"/>
      <c r="FL57" s="143"/>
      <c r="FM57" s="143"/>
      <c r="FN57" s="143"/>
      <c r="FO57" s="143"/>
      <c r="FP57" s="143"/>
      <c r="FQ57" s="143"/>
      <c r="FR57" s="143"/>
      <c r="FS57" s="143"/>
      <c r="FT57" s="143"/>
      <c r="FU57" s="143"/>
      <c r="FV57" s="143"/>
      <c r="FW57" s="143"/>
      <c r="FX57" s="143"/>
      <c r="FY57" s="143"/>
      <c r="FZ57" s="143"/>
      <c r="GA57" s="143"/>
      <c r="GB57" s="143"/>
      <c r="GC57" s="143"/>
      <c r="GD57" s="143"/>
      <c r="GE57" s="143"/>
      <c r="GF57" s="143"/>
      <c r="GG57" s="143"/>
      <c r="GH57" s="143"/>
      <c r="GI57" s="143"/>
      <c r="GJ57" s="143"/>
      <c r="GK57" s="143"/>
      <c r="GL57" s="143"/>
      <c r="GM57" s="143"/>
      <c r="GN57" s="143"/>
      <c r="GO57" s="143"/>
      <c r="GP57" s="143"/>
      <c r="GQ57" s="143"/>
      <c r="GR57" s="143"/>
      <c r="GS57" s="143"/>
      <c r="GT57" s="143"/>
      <c r="GU57" s="143"/>
      <c r="GV57" s="143"/>
      <c r="GW57" s="143"/>
      <c r="GX57" s="143"/>
      <c r="GY57" s="143"/>
      <c r="GZ57" s="143"/>
      <c r="HA57" s="143"/>
      <c r="HB57" s="143"/>
      <c r="HC57" s="143"/>
      <c r="HD57" s="143"/>
      <c r="HE57" s="143"/>
      <c r="HF57" s="143"/>
      <c r="HG57" s="143"/>
      <c r="HH57" s="143"/>
      <c r="HI57" s="143"/>
      <c r="HJ57" s="143"/>
      <c r="HK57" s="143"/>
      <c r="HL57" s="143"/>
      <c r="HM57" s="143"/>
      <c r="HN57" s="143"/>
      <c r="HO57" s="143"/>
      <c r="HP57" s="143"/>
      <c r="HQ57" s="143"/>
      <c r="HR57" s="143"/>
      <c r="HS57" s="143"/>
      <c r="HT57" s="143"/>
      <c r="HU57" s="143"/>
      <c r="HV57" s="143"/>
      <c r="HW57" s="143"/>
      <c r="HX57" s="143"/>
      <c r="HY57" s="143"/>
      <c r="HZ57" s="143"/>
      <c r="IA57" s="143"/>
      <c r="IB57" s="143"/>
      <c r="IC57" s="143"/>
      <c r="ID57" s="143"/>
      <c r="IE57" s="143"/>
      <c r="IF57" s="143"/>
      <c r="IG57" s="143"/>
      <c r="IH57" s="143"/>
      <c r="II57" s="143"/>
      <c r="IJ57" s="143"/>
      <c r="IK57" s="143"/>
      <c r="IL57" s="143"/>
      <c r="IM57" s="143"/>
      <c r="IN57" s="143"/>
      <c r="IO57" s="143"/>
      <c r="IP57" s="143"/>
      <c r="IQ57" s="143"/>
      <c r="IR57" s="143"/>
      <c r="IS57" s="143"/>
      <c r="IT57" s="143"/>
      <c r="IU57" s="143"/>
      <c r="IV57" s="143"/>
      <c r="IW57" s="143"/>
      <c r="IX57" s="143"/>
      <c r="IY57" s="143"/>
      <c r="IZ57" s="143"/>
      <c r="JA57" s="143"/>
      <c r="JB57" s="143"/>
      <c r="JC57" s="143"/>
      <c r="JD57" s="143"/>
      <c r="JE57" s="143"/>
      <c r="JF57" s="143"/>
      <c r="JG57" s="143"/>
    </row>
    <row r="58" spans="1:267" s="144" customFormat="1" ht="27" customHeight="1" x14ac:dyDescent="0.25">
      <c r="A58" s="457"/>
      <c r="B58" s="446"/>
      <c r="C58" s="448"/>
      <c r="D58" s="242"/>
      <c r="E58" s="449"/>
      <c r="F58" s="382"/>
      <c r="G58" s="451"/>
      <c r="H58" s="454"/>
      <c r="I58" s="242"/>
      <c r="J58" s="242"/>
      <c r="K58" s="242"/>
      <c r="L58" s="211" t="str">
        <f>IFERROR(VLOOKUP(INDEX('8- Políticas de Administración '!$B$16:$F$63,MATCH('5- Identificación de Riesgos'!J58,'8- Políticas de Administración '!$C$16:$C$64,0),1),'8- Políticas de Administración '!$B$16:$F$64,5,FALSE),"")</f>
        <v/>
      </c>
      <c r="M58" s="382"/>
      <c r="N58" s="434"/>
      <c r="O58" s="437"/>
      <c r="P58" s="143"/>
      <c r="Q58" s="378"/>
      <c r="R58" s="379"/>
      <c r="S58" s="379"/>
      <c r="T58" s="379"/>
      <c r="U58" s="379"/>
      <c r="V58" s="379"/>
      <c r="W58" s="379"/>
      <c r="X58" s="379"/>
      <c r="Y58" s="380"/>
      <c r="Z58" s="143"/>
      <c r="AA58" s="143"/>
      <c r="AB58" s="143"/>
      <c r="AC58" s="143"/>
      <c r="AD58" s="143"/>
      <c r="AE58" s="143"/>
      <c r="AF58" s="143"/>
      <c r="AG58" s="143"/>
      <c r="AH58" s="143"/>
      <c r="AI58" s="143"/>
      <c r="AJ58" s="143"/>
      <c r="AK58" s="143"/>
      <c r="AL58" s="143"/>
      <c r="AM58" s="143"/>
      <c r="AN58" s="143"/>
      <c r="AO58" s="143"/>
      <c r="AP58" s="143"/>
      <c r="AQ58" s="143"/>
      <c r="AR58" s="143"/>
      <c r="AS58" s="143"/>
      <c r="AT58" s="143"/>
      <c r="AU58" s="143"/>
      <c r="AV58" s="143"/>
      <c r="AW58" s="143"/>
      <c r="AX58" s="143"/>
      <c r="AY58" s="143"/>
      <c r="AZ58" s="143"/>
      <c r="BA58" s="143"/>
      <c r="BB58" s="143"/>
      <c r="BC58" s="143"/>
      <c r="BD58" s="143"/>
      <c r="BE58" s="143"/>
      <c r="BF58" s="143"/>
      <c r="BG58" s="143"/>
      <c r="BH58" s="143"/>
      <c r="BI58" s="143"/>
      <c r="BJ58" s="143"/>
      <c r="BK58" s="143"/>
      <c r="BL58" s="143"/>
      <c r="BM58" s="143"/>
      <c r="BN58" s="143"/>
      <c r="BO58" s="143"/>
      <c r="BP58" s="143"/>
      <c r="BQ58" s="143"/>
      <c r="BR58" s="143"/>
      <c r="BS58" s="143"/>
      <c r="BT58" s="143"/>
      <c r="BU58" s="143"/>
      <c r="BV58" s="143"/>
      <c r="BW58" s="143"/>
      <c r="BX58" s="143"/>
      <c r="BY58" s="143"/>
      <c r="BZ58" s="143"/>
      <c r="CA58" s="143"/>
      <c r="CB58" s="143"/>
      <c r="CC58" s="143"/>
      <c r="CD58" s="143"/>
      <c r="CE58" s="143"/>
      <c r="CF58" s="143"/>
      <c r="CG58" s="143"/>
      <c r="CH58" s="143"/>
      <c r="CI58" s="143"/>
      <c r="CJ58" s="143"/>
      <c r="CK58" s="143"/>
      <c r="CL58" s="143"/>
      <c r="CM58" s="143"/>
      <c r="CN58" s="143"/>
      <c r="CO58" s="143"/>
      <c r="CP58" s="143"/>
      <c r="CQ58" s="143"/>
      <c r="CR58" s="143"/>
      <c r="CS58" s="143"/>
      <c r="CT58" s="143"/>
      <c r="CU58" s="143"/>
      <c r="CV58" s="143"/>
      <c r="CW58" s="143"/>
      <c r="CX58" s="143"/>
      <c r="CY58" s="143"/>
      <c r="CZ58" s="143"/>
      <c r="DA58" s="143"/>
      <c r="DB58" s="143"/>
      <c r="DC58" s="143"/>
      <c r="DD58" s="143"/>
      <c r="DE58" s="143"/>
      <c r="DF58" s="143"/>
      <c r="DG58" s="143"/>
      <c r="DH58" s="143"/>
      <c r="DI58" s="143"/>
      <c r="DJ58" s="143"/>
      <c r="DK58" s="143"/>
      <c r="DL58" s="143"/>
      <c r="DM58" s="143"/>
      <c r="DN58" s="143"/>
      <c r="DO58" s="143"/>
      <c r="DP58" s="143"/>
      <c r="DQ58" s="143"/>
      <c r="DR58" s="143"/>
      <c r="DS58" s="143"/>
      <c r="DT58" s="143"/>
      <c r="DU58" s="143"/>
      <c r="DV58" s="143"/>
      <c r="DW58" s="143"/>
      <c r="DX58" s="143"/>
      <c r="DY58" s="143"/>
      <c r="DZ58" s="143"/>
      <c r="EA58" s="143"/>
      <c r="EB58" s="143"/>
      <c r="EC58" s="143"/>
      <c r="ED58" s="143"/>
      <c r="EE58" s="143"/>
      <c r="EF58" s="143"/>
      <c r="EG58" s="143"/>
      <c r="EH58" s="143"/>
      <c r="EI58" s="143"/>
      <c r="EJ58" s="143"/>
      <c r="EK58" s="143"/>
      <c r="EL58" s="143"/>
      <c r="EM58" s="143"/>
      <c r="EN58" s="143"/>
      <c r="EO58" s="143"/>
      <c r="EP58" s="143"/>
      <c r="EQ58" s="143"/>
      <c r="ER58" s="143"/>
      <c r="ES58" s="143"/>
      <c r="ET58" s="143"/>
      <c r="EU58" s="143"/>
      <c r="EV58" s="143"/>
      <c r="EW58" s="143"/>
      <c r="EX58" s="143"/>
      <c r="EY58" s="143"/>
      <c r="EZ58" s="143"/>
      <c r="FA58" s="143"/>
      <c r="FB58" s="143"/>
      <c r="FC58" s="143"/>
      <c r="FD58" s="143"/>
      <c r="FE58" s="143"/>
      <c r="FF58" s="143"/>
      <c r="FG58" s="143"/>
      <c r="FH58" s="143"/>
      <c r="FI58" s="143"/>
      <c r="FJ58" s="143"/>
      <c r="FK58" s="143"/>
      <c r="FL58" s="143"/>
      <c r="FM58" s="143"/>
      <c r="FN58" s="143"/>
      <c r="FO58" s="143"/>
      <c r="FP58" s="143"/>
      <c r="FQ58" s="143"/>
      <c r="FR58" s="143"/>
      <c r="FS58" s="143"/>
      <c r="FT58" s="143"/>
      <c r="FU58" s="143"/>
      <c r="FV58" s="143"/>
      <c r="FW58" s="143"/>
      <c r="FX58" s="143"/>
      <c r="FY58" s="143"/>
      <c r="FZ58" s="143"/>
      <c r="GA58" s="143"/>
      <c r="GB58" s="143"/>
      <c r="GC58" s="143"/>
      <c r="GD58" s="143"/>
      <c r="GE58" s="143"/>
      <c r="GF58" s="143"/>
      <c r="GG58" s="143"/>
      <c r="GH58" s="143"/>
      <c r="GI58" s="143"/>
      <c r="GJ58" s="143"/>
      <c r="GK58" s="143"/>
      <c r="GL58" s="143"/>
      <c r="GM58" s="143"/>
      <c r="GN58" s="143"/>
      <c r="GO58" s="143"/>
      <c r="GP58" s="143"/>
      <c r="GQ58" s="143"/>
      <c r="GR58" s="143"/>
      <c r="GS58" s="143"/>
      <c r="GT58" s="143"/>
      <c r="GU58" s="143"/>
      <c r="GV58" s="143"/>
      <c r="GW58" s="143"/>
      <c r="GX58" s="143"/>
      <c r="GY58" s="143"/>
      <c r="GZ58" s="143"/>
      <c r="HA58" s="143"/>
      <c r="HB58" s="143"/>
      <c r="HC58" s="143"/>
      <c r="HD58" s="143"/>
      <c r="HE58" s="143"/>
      <c r="HF58" s="143"/>
      <c r="HG58" s="143"/>
      <c r="HH58" s="143"/>
      <c r="HI58" s="143"/>
      <c r="HJ58" s="143"/>
      <c r="HK58" s="143"/>
      <c r="HL58" s="143"/>
      <c r="HM58" s="143"/>
      <c r="HN58" s="143"/>
      <c r="HO58" s="143"/>
      <c r="HP58" s="143"/>
      <c r="HQ58" s="143"/>
      <c r="HR58" s="143"/>
      <c r="HS58" s="143"/>
      <c r="HT58" s="143"/>
      <c r="HU58" s="143"/>
      <c r="HV58" s="143"/>
      <c r="HW58" s="143"/>
      <c r="HX58" s="143"/>
      <c r="HY58" s="143"/>
      <c r="HZ58" s="143"/>
      <c r="IA58" s="143"/>
      <c r="IB58" s="143"/>
      <c r="IC58" s="143"/>
      <c r="ID58" s="143"/>
      <c r="IE58" s="143"/>
      <c r="IF58" s="143"/>
      <c r="IG58" s="143"/>
      <c r="IH58" s="143"/>
      <c r="II58" s="143"/>
      <c r="IJ58" s="143"/>
      <c r="IK58" s="143"/>
      <c r="IL58" s="143"/>
      <c r="IM58" s="143"/>
      <c r="IN58" s="143"/>
      <c r="IO58" s="143"/>
      <c r="IP58" s="143"/>
      <c r="IQ58" s="143"/>
      <c r="IR58" s="143"/>
      <c r="IS58" s="143"/>
      <c r="IT58" s="143"/>
      <c r="IU58" s="143"/>
      <c r="IV58" s="143"/>
      <c r="IW58" s="143"/>
      <c r="IX58" s="143"/>
      <c r="IY58" s="143"/>
      <c r="IZ58" s="143"/>
      <c r="JA58" s="143"/>
      <c r="JB58" s="143"/>
      <c r="JC58" s="143"/>
      <c r="JD58" s="143"/>
      <c r="JE58" s="143"/>
      <c r="JF58" s="143"/>
      <c r="JG58" s="143"/>
    </row>
    <row r="59" spans="1:267" s="144" customFormat="1" ht="15.75" thickBot="1" x14ac:dyDescent="0.3">
      <c r="A59" s="458"/>
      <c r="B59" s="447"/>
      <c r="C59" s="383"/>
      <c r="D59" s="243"/>
      <c r="E59" s="383"/>
      <c r="F59" s="383"/>
      <c r="G59" s="452"/>
      <c r="H59" s="455"/>
      <c r="I59" s="243"/>
      <c r="J59" s="243"/>
      <c r="K59" s="243"/>
      <c r="L59" s="212" t="str">
        <f>IFERROR(VLOOKUP(INDEX('8- Políticas de Administración '!$B$16:$F$63,MATCH('5- Identificación de Riesgos'!J59,'8- Políticas de Administración '!$C$16:$C$64,0),1),'8- Políticas de Administración '!$B$16:$F$64,5,FALSE),"")</f>
        <v/>
      </c>
      <c r="M59" s="383"/>
      <c r="N59" s="435"/>
      <c r="O59" s="438"/>
      <c r="P59" s="143"/>
      <c r="Q59" s="378"/>
      <c r="R59" s="379"/>
      <c r="S59" s="379"/>
      <c r="T59" s="379"/>
      <c r="U59" s="379"/>
      <c r="V59" s="379"/>
      <c r="W59" s="379"/>
      <c r="X59" s="379"/>
      <c r="Y59" s="380"/>
      <c r="Z59" s="143"/>
      <c r="AA59" s="143"/>
      <c r="AB59" s="143"/>
      <c r="AC59" s="143"/>
      <c r="AD59" s="143"/>
      <c r="AE59" s="143"/>
      <c r="AF59" s="143"/>
      <c r="AG59" s="143"/>
      <c r="AH59" s="143"/>
      <c r="AI59" s="143"/>
      <c r="AJ59" s="143"/>
      <c r="AK59" s="143"/>
      <c r="AL59" s="143"/>
      <c r="AM59" s="143"/>
      <c r="AN59" s="143"/>
      <c r="AO59" s="143"/>
      <c r="AP59" s="143"/>
      <c r="AQ59" s="143"/>
      <c r="AR59" s="143"/>
      <c r="AS59" s="143"/>
      <c r="AT59" s="143"/>
      <c r="AU59" s="143"/>
      <c r="AV59" s="143"/>
      <c r="AW59" s="143"/>
      <c r="AX59" s="143"/>
      <c r="AY59" s="143"/>
      <c r="AZ59" s="143"/>
      <c r="BA59" s="143"/>
      <c r="BB59" s="143"/>
      <c r="BC59" s="143"/>
      <c r="BD59" s="143"/>
      <c r="BE59" s="143"/>
      <c r="BF59" s="143"/>
      <c r="BG59" s="143"/>
      <c r="BH59" s="143"/>
      <c r="BI59" s="143"/>
      <c r="BJ59" s="143"/>
      <c r="BK59" s="143"/>
      <c r="BL59" s="143"/>
      <c r="BM59" s="143"/>
      <c r="BN59" s="143"/>
      <c r="BO59" s="143"/>
      <c r="BP59" s="143"/>
      <c r="BQ59" s="143"/>
      <c r="BR59" s="143"/>
      <c r="BS59" s="143"/>
      <c r="BT59" s="143"/>
      <c r="BU59" s="143"/>
      <c r="BV59" s="143"/>
      <c r="BW59" s="143"/>
      <c r="BX59" s="143"/>
      <c r="BY59" s="143"/>
      <c r="BZ59" s="143"/>
      <c r="CA59" s="143"/>
      <c r="CB59" s="143"/>
      <c r="CC59" s="143"/>
      <c r="CD59" s="143"/>
      <c r="CE59" s="143"/>
      <c r="CF59" s="143"/>
      <c r="CG59" s="143"/>
      <c r="CH59" s="143"/>
      <c r="CI59" s="143"/>
      <c r="CJ59" s="143"/>
      <c r="CK59" s="143"/>
      <c r="CL59" s="143"/>
      <c r="CM59" s="143"/>
      <c r="CN59" s="143"/>
      <c r="CO59" s="143"/>
      <c r="CP59" s="143"/>
      <c r="CQ59" s="143"/>
      <c r="CR59" s="143"/>
      <c r="CS59" s="143"/>
      <c r="CT59" s="143"/>
      <c r="CU59" s="143"/>
      <c r="CV59" s="143"/>
      <c r="CW59" s="143"/>
      <c r="CX59" s="143"/>
      <c r="CY59" s="143"/>
      <c r="CZ59" s="143"/>
      <c r="DA59" s="143"/>
      <c r="DB59" s="143"/>
      <c r="DC59" s="143"/>
      <c r="DD59" s="143"/>
      <c r="DE59" s="143"/>
      <c r="DF59" s="143"/>
      <c r="DG59" s="143"/>
      <c r="DH59" s="143"/>
      <c r="DI59" s="143"/>
      <c r="DJ59" s="143"/>
      <c r="DK59" s="143"/>
      <c r="DL59" s="143"/>
      <c r="DM59" s="143"/>
      <c r="DN59" s="143"/>
      <c r="DO59" s="143"/>
      <c r="DP59" s="143"/>
      <c r="DQ59" s="143"/>
      <c r="DR59" s="143"/>
      <c r="DS59" s="143"/>
      <c r="DT59" s="143"/>
      <c r="DU59" s="143"/>
      <c r="DV59" s="143"/>
      <c r="DW59" s="143"/>
      <c r="DX59" s="143"/>
      <c r="DY59" s="143"/>
      <c r="DZ59" s="143"/>
      <c r="EA59" s="143"/>
      <c r="EB59" s="143"/>
      <c r="EC59" s="143"/>
      <c r="ED59" s="143"/>
      <c r="EE59" s="143"/>
      <c r="EF59" s="143"/>
      <c r="EG59" s="143"/>
      <c r="EH59" s="143"/>
      <c r="EI59" s="143"/>
      <c r="EJ59" s="143"/>
      <c r="EK59" s="143"/>
      <c r="EL59" s="143"/>
      <c r="EM59" s="143"/>
      <c r="EN59" s="143"/>
      <c r="EO59" s="143"/>
      <c r="EP59" s="143"/>
      <c r="EQ59" s="143"/>
      <c r="ER59" s="143"/>
      <c r="ES59" s="143"/>
      <c r="ET59" s="143"/>
      <c r="EU59" s="143"/>
      <c r="EV59" s="143"/>
      <c r="EW59" s="143"/>
      <c r="EX59" s="143"/>
      <c r="EY59" s="143"/>
      <c r="EZ59" s="143"/>
      <c r="FA59" s="143"/>
      <c r="FB59" s="143"/>
      <c r="FC59" s="143"/>
      <c r="FD59" s="143"/>
      <c r="FE59" s="143"/>
      <c r="FF59" s="143"/>
      <c r="FG59" s="143"/>
      <c r="FH59" s="143"/>
      <c r="FI59" s="143"/>
      <c r="FJ59" s="143"/>
      <c r="FK59" s="143"/>
      <c r="FL59" s="143"/>
      <c r="FM59" s="143"/>
      <c r="FN59" s="143"/>
      <c r="FO59" s="143"/>
      <c r="FP59" s="143"/>
      <c r="FQ59" s="143"/>
      <c r="FR59" s="143"/>
      <c r="FS59" s="143"/>
      <c r="FT59" s="143"/>
      <c r="FU59" s="143"/>
      <c r="FV59" s="143"/>
      <c r="FW59" s="143"/>
      <c r="FX59" s="143"/>
      <c r="FY59" s="143"/>
      <c r="FZ59" s="143"/>
      <c r="GA59" s="143"/>
      <c r="GB59" s="143"/>
      <c r="GC59" s="143"/>
      <c r="GD59" s="143"/>
      <c r="GE59" s="143"/>
      <c r="GF59" s="143"/>
      <c r="GG59" s="143"/>
      <c r="GH59" s="143"/>
      <c r="GI59" s="143"/>
      <c r="GJ59" s="143"/>
      <c r="GK59" s="143"/>
      <c r="GL59" s="143"/>
      <c r="GM59" s="143"/>
      <c r="GN59" s="143"/>
      <c r="GO59" s="143"/>
      <c r="GP59" s="143"/>
      <c r="GQ59" s="143"/>
      <c r="GR59" s="143"/>
      <c r="GS59" s="143"/>
      <c r="GT59" s="143"/>
      <c r="GU59" s="143"/>
      <c r="GV59" s="143"/>
      <c r="GW59" s="143"/>
      <c r="GX59" s="143"/>
      <c r="GY59" s="143"/>
      <c r="GZ59" s="143"/>
      <c r="HA59" s="143"/>
      <c r="HB59" s="143"/>
      <c r="HC59" s="143"/>
      <c r="HD59" s="143"/>
      <c r="HE59" s="143"/>
      <c r="HF59" s="143"/>
      <c r="HG59" s="143"/>
      <c r="HH59" s="143"/>
      <c r="HI59" s="143"/>
      <c r="HJ59" s="143"/>
      <c r="HK59" s="143"/>
      <c r="HL59" s="143"/>
      <c r="HM59" s="143"/>
      <c r="HN59" s="143"/>
      <c r="HO59" s="143"/>
      <c r="HP59" s="143"/>
      <c r="HQ59" s="143"/>
      <c r="HR59" s="143"/>
      <c r="HS59" s="143"/>
      <c r="HT59" s="143"/>
      <c r="HU59" s="143"/>
      <c r="HV59" s="143"/>
      <c r="HW59" s="143"/>
      <c r="HX59" s="143"/>
      <c r="HY59" s="143"/>
      <c r="HZ59" s="143"/>
      <c r="IA59" s="143"/>
      <c r="IB59" s="143"/>
      <c r="IC59" s="143"/>
      <c r="ID59" s="143"/>
      <c r="IE59" s="143"/>
      <c r="IF59" s="143"/>
      <c r="IG59" s="143"/>
      <c r="IH59" s="143"/>
      <c r="II59" s="143"/>
      <c r="IJ59" s="143"/>
      <c r="IK59" s="143"/>
      <c r="IL59" s="143"/>
      <c r="IM59" s="143"/>
      <c r="IN59" s="143"/>
      <c r="IO59" s="143"/>
      <c r="IP59" s="143"/>
      <c r="IQ59" s="143"/>
      <c r="IR59" s="143"/>
      <c r="IS59" s="143"/>
      <c r="IT59" s="143"/>
      <c r="IU59" s="143"/>
      <c r="IV59" s="143"/>
      <c r="IW59" s="143"/>
      <c r="IX59" s="143"/>
      <c r="IY59" s="143"/>
      <c r="IZ59" s="143"/>
      <c r="JA59" s="143"/>
      <c r="JB59" s="143"/>
      <c r="JC59" s="143"/>
      <c r="JD59" s="143"/>
      <c r="JE59" s="143"/>
      <c r="JF59" s="143"/>
      <c r="JG59" s="143"/>
    </row>
    <row r="60" spans="1:267" ht="45" x14ac:dyDescent="0.25">
      <c r="A60" s="462">
        <v>6</v>
      </c>
      <c r="B60" s="432" t="s">
        <v>429</v>
      </c>
      <c r="C60" s="432" t="s">
        <v>428</v>
      </c>
      <c r="D60" s="183" t="s">
        <v>303</v>
      </c>
      <c r="E60" s="432">
        <v>365</v>
      </c>
      <c r="F60" s="432">
        <v>1</v>
      </c>
      <c r="G60" s="439">
        <f t="shared" ref="G60" si="4">F60/E60</f>
        <v>2.7397260273972603E-3</v>
      </c>
      <c r="H60" s="44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86" t="s">
        <v>279</v>
      </c>
      <c r="J60" s="199" t="s">
        <v>218</v>
      </c>
      <c r="K60" s="184" t="str">
        <f>IFERROR(CONCATENATE(INDEX('8- Políticas de Administración '!$B$16:$F$53,MATCH('5- Identificación de Riesgos'!J60,'8- Políticas de Administración '!$C$16:$C$54,0),1)," - ",L60),"")</f>
        <v>Mayor - 4</v>
      </c>
      <c r="L60" s="213">
        <f>IFERROR(VLOOKUP(INDEX('8- Políticas de Administración '!$B$16:$F$63,MATCH('5- Identificación de Riesgos'!J60,'8- Políticas de Administración '!$C$16:$C$64,0),1),'8- Políticas de Administración '!$B$16:$F$64,5,FALSE),"")</f>
        <v>4</v>
      </c>
      <c r="M60" s="432" t="str">
        <f>IFERROR(CONCATENATE(INDEX('8- Políticas de Administración '!$B$16:$F$53,MATCH(ROUND(AVERAGE(L60:L69),0),'8- Políticas de Administración '!$F$16:$F$53,0),1)," - ",ROUND(AVERAGE(L60:L69),0)),"")</f>
        <v>Mayor - 4</v>
      </c>
      <c r="N60" s="429" t="str">
        <f>IFERROR(CONCATENATE(VLOOKUP((LEFT(H60,LEN(H60)-4)&amp;LEFT(M60,LEN(M60)-4)),'9- Matriz de Calor '!$D$18:$E$42,2,0)," - ",RIGHT(H60,1)*RIGHT(M60,1)),"")</f>
        <v>Alto  - 4</v>
      </c>
      <c r="O60" s="430">
        <f>RIGHT(H60,1)*RIGHT(M60,1)</f>
        <v>4</v>
      </c>
    </row>
    <row r="61" spans="1:267" ht="60" customHeight="1" x14ac:dyDescent="0.25">
      <c r="A61" s="463"/>
      <c r="B61" s="373"/>
      <c r="C61" s="373"/>
      <c r="D61" s="192" t="s">
        <v>304</v>
      </c>
      <c r="E61" s="373"/>
      <c r="F61" s="373"/>
      <c r="G61" s="371"/>
      <c r="H61" s="372"/>
      <c r="I61" s="242"/>
      <c r="J61" s="242"/>
      <c r="K61" s="242"/>
      <c r="L61" s="211" t="str">
        <f>IFERROR(VLOOKUP(INDEX('8- Políticas de Administración '!$B$16:$F$63,MATCH('5- Identificación de Riesgos'!J61,'8- Políticas de Administración '!$C$16:$C$64,0),1),'8- Políticas de Administración '!$B$16:$F$64,5,FALSE),"")</f>
        <v/>
      </c>
      <c r="M61" s="373"/>
      <c r="N61" s="393"/>
      <c r="O61" s="431"/>
    </row>
    <row r="62" spans="1:267" ht="15" customHeight="1" x14ac:dyDescent="0.25">
      <c r="A62" s="463"/>
      <c r="B62" s="373"/>
      <c r="C62" s="373"/>
      <c r="D62" s="192" t="s">
        <v>305</v>
      </c>
      <c r="E62" s="373"/>
      <c r="F62" s="373"/>
      <c r="G62" s="371"/>
      <c r="H62" s="372"/>
      <c r="I62" s="242"/>
      <c r="J62" s="242"/>
      <c r="K62" s="242"/>
      <c r="L62" s="211" t="str">
        <f>IFERROR(VLOOKUP(INDEX('8- Políticas de Administración '!$B$16:$F$63,MATCH('5- Identificación de Riesgos'!J62,'8- Políticas de Administración '!$C$16:$C$64,0),1),'8- Políticas de Administración '!$B$16:$F$64,5,FALSE),"")</f>
        <v/>
      </c>
      <c r="M62" s="373"/>
      <c r="N62" s="393"/>
      <c r="O62" s="431"/>
    </row>
    <row r="63" spans="1:267" ht="15" customHeight="1" x14ac:dyDescent="0.25">
      <c r="A63" s="463"/>
      <c r="B63" s="373"/>
      <c r="C63" s="373"/>
      <c r="D63" s="197" t="s">
        <v>306</v>
      </c>
      <c r="E63" s="373"/>
      <c r="F63" s="373"/>
      <c r="G63" s="371"/>
      <c r="H63" s="372"/>
      <c r="I63" s="242"/>
      <c r="J63" s="242"/>
      <c r="K63" s="242"/>
      <c r="L63" s="211" t="str">
        <f>IFERROR(VLOOKUP(INDEX('8- Políticas de Administración '!$B$16:$F$63,MATCH('5- Identificación de Riesgos'!J63,'8- Políticas de Administración '!$C$16:$C$64,0),1),'8- Políticas de Administración '!$B$16:$F$64,5,FALSE),"")</f>
        <v/>
      </c>
      <c r="M63" s="373"/>
      <c r="N63" s="393"/>
      <c r="O63" s="431"/>
    </row>
    <row r="64" spans="1:267" ht="15" customHeight="1" x14ac:dyDescent="0.25">
      <c r="A64" s="463"/>
      <c r="B64" s="373"/>
      <c r="C64" s="373"/>
      <c r="D64" s="242"/>
      <c r="E64" s="373"/>
      <c r="F64" s="373"/>
      <c r="G64" s="371"/>
      <c r="H64" s="372"/>
      <c r="I64" s="242"/>
      <c r="J64" s="242"/>
      <c r="K64" s="242"/>
      <c r="L64" s="211" t="str">
        <f>IFERROR(VLOOKUP(INDEX('8- Políticas de Administración '!$B$16:$F$63,MATCH('5- Identificación de Riesgos'!J64,'8- Políticas de Administración '!$C$16:$C$64,0),1),'8- Políticas de Administración '!$B$16:$F$64,5,FALSE),"")</f>
        <v/>
      </c>
      <c r="M64" s="373"/>
      <c r="N64" s="393"/>
      <c r="O64" s="431"/>
    </row>
    <row r="65" spans="1:15" ht="15" customHeight="1" x14ac:dyDescent="0.25">
      <c r="A65" s="463"/>
      <c r="B65" s="373"/>
      <c r="C65" s="373"/>
      <c r="D65" s="242"/>
      <c r="E65" s="373"/>
      <c r="F65" s="373"/>
      <c r="G65" s="371"/>
      <c r="H65" s="441"/>
      <c r="I65" s="242"/>
      <c r="J65" s="242"/>
      <c r="K65" s="242"/>
      <c r="L65" s="245" t="str">
        <f>IFERROR(VLOOKUP(INDEX('8- Políticas de Administración '!$B$16:$F$63,MATCH('5- Identificación de Riesgos'!J65,'8- Políticas de Administración '!$C$16:$C$64,0),1),'8- Políticas de Administración '!$B$16:$F$64,5,FALSE),"")</f>
        <v/>
      </c>
      <c r="M65" s="373"/>
      <c r="N65" s="393"/>
      <c r="O65" s="431"/>
    </row>
    <row r="66" spans="1:15" ht="15" customHeight="1" x14ac:dyDescent="0.25">
      <c r="A66" s="463"/>
      <c r="B66" s="373"/>
      <c r="C66" s="373"/>
      <c r="D66" s="242"/>
      <c r="E66" s="373"/>
      <c r="F66" s="373"/>
      <c r="G66" s="371"/>
      <c r="H66" s="441"/>
      <c r="I66" s="242"/>
      <c r="J66" s="242"/>
      <c r="K66" s="242"/>
      <c r="L66" s="245" t="str">
        <f>IFERROR(VLOOKUP(INDEX('8- Políticas de Administración '!$B$16:$F$63,MATCH('5- Identificación de Riesgos'!J66,'8- Políticas de Administración '!$C$16:$C$64,0),1),'8- Políticas de Administración '!$B$16:$F$64,5,FALSE),"")</f>
        <v/>
      </c>
      <c r="M66" s="373"/>
      <c r="N66" s="393"/>
      <c r="O66" s="431"/>
    </row>
    <row r="67" spans="1:15" ht="15" customHeight="1" x14ac:dyDescent="0.25">
      <c r="A67" s="463"/>
      <c r="B67" s="373"/>
      <c r="C67" s="373"/>
      <c r="D67" s="242"/>
      <c r="E67" s="373"/>
      <c r="F67" s="373"/>
      <c r="G67" s="371"/>
      <c r="H67" s="441"/>
      <c r="I67" s="242"/>
      <c r="J67" s="242"/>
      <c r="K67" s="242"/>
      <c r="L67" s="245" t="str">
        <f>IFERROR(VLOOKUP(INDEX('8- Políticas de Administración '!$B$16:$F$63,MATCH('5- Identificación de Riesgos'!J67,'8- Políticas de Administración '!$C$16:$C$64,0),1),'8- Políticas de Administración '!$B$16:$F$64,5,FALSE),"")</f>
        <v/>
      </c>
      <c r="M67" s="373"/>
      <c r="N67" s="393"/>
      <c r="O67" s="431"/>
    </row>
    <row r="68" spans="1:15" ht="15" customHeight="1" x14ac:dyDescent="0.25">
      <c r="A68" s="463"/>
      <c r="B68" s="373"/>
      <c r="C68" s="373"/>
      <c r="D68" s="242"/>
      <c r="E68" s="373"/>
      <c r="F68" s="373"/>
      <c r="G68" s="371"/>
      <c r="H68" s="441"/>
      <c r="I68" s="242"/>
      <c r="J68" s="242"/>
      <c r="K68" s="242"/>
      <c r="L68" s="245" t="str">
        <f>IFERROR(VLOOKUP(INDEX('8- Políticas de Administración '!$B$16:$F$63,MATCH('5- Identificación de Riesgos'!J68,'8- Políticas de Administración '!$C$16:$C$64,0),1),'8- Políticas de Administración '!$B$16:$F$64,5,FALSE),"")</f>
        <v/>
      </c>
      <c r="M68" s="373"/>
      <c r="N68" s="393"/>
      <c r="O68" s="431"/>
    </row>
    <row r="69" spans="1:15" ht="15.75" customHeight="1" thickBot="1" x14ac:dyDescent="0.3">
      <c r="A69" s="464"/>
      <c r="B69" s="385"/>
      <c r="C69" s="385"/>
      <c r="D69" s="243"/>
      <c r="E69" s="385"/>
      <c r="F69" s="385"/>
      <c r="G69" s="408"/>
      <c r="H69" s="406"/>
      <c r="I69" s="243"/>
      <c r="J69" s="243"/>
      <c r="K69" s="243"/>
      <c r="L69" s="212" t="str">
        <f>IFERROR(VLOOKUP(INDEX('8- Políticas de Administración '!$B$16:$F$63,MATCH('5- Identificación de Riesgos'!J69,'8- Políticas de Administración '!$C$16:$C$64,0),1),'8- Políticas de Administración '!$B$16:$F$64,5,FALSE),"")</f>
        <v/>
      </c>
      <c r="M69" s="385"/>
      <c r="N69" s="394"/>
      <c r="O69" s="431"/>
    </row>
    <row r="70" spans="1:15" ht="45" x14ac:dyDescent="0.25">
      <c r="A70" s="374">
        <v>7</v>
      </c>
      <c r="B70" s="373" t="s">
        <v>485</v>
      </c>
      <c r="C70" s="373" t="s">
        <v>486</v>
      </c>
      <c r="D70" s="267" t="s">
        <v>487</v>
      </c>
      <c r="E70" s="373">
        <v>365</v>
      </c>
      <c r="F70" s="373">
        <v>0</v>
      </c>
      <c r="G70" s="371">
        <f t="shared" ref="G70" si="5">F70/E70</f>
        <v>0</v>
      </c>
      <c r="H70" s="372" t="str">
        <f>CONCATENATE(IF(G70&lt;='[4]8- Políticas de Administración '!$D$6,'[4]8- Políticas de Administración '!$B$6,IF(G70&lt;='[4]8- Políticas de Administración '!$D$7,'[4]8- Políticas de Administración '!$B$7,IF(G70&lt;='[4]8- Políticas de Administración '!$D$8,'[4]8- Políticas de Administración '!$B$8,IF(G70&lt;='[4]8- Políticas de Administración '!$D$9,'[4]8- Políticas de Administración '!$B$9,IF(G70&lt;='[4]8- Políticas de Administración '!$D$10,'[4]8- Políticas de Administración '!$B$10,"Probabilidad no valida")))))," - ",VLOOKUP(IF(G70&lt;='[4]8- Políticas de Administración '!$D$6,'[4]8- Políticas de Administración '!$B$6,IF(G70&lt;='[4]8- Políticas de Administración '!$D$7,'[4]8- Políticas de Administración '!$B$7,IF(G70&lt;='[4]8- Políticas de Administración '!$D$8,'[4]8- Políticas de Administración '!$B$8,IF(G70&lt;='[4]8- Políticas de Administración '!$D$9,'[4]8- Políticas de Administración '!$B$9,IF(G70&lt;='[4]8- Políticas de Administración '!$D$10,'[4]8- Políticas de Administración '!$B$10,"Probabilidad no valida"))))),'[4]8- Políticas de Administración '!$B$6:$F$10,5,FALSE))</f>
        <v>Muy Baja - 1</v>
      </c>
      <c r="I70" s="185" t="s">
        <v>279</v>
      </c>
      <c r="J70" s="187" t="s">
        <v>219</v>
      </c>
      <c r="K70" s="185" t="str">
        <f>IFERROR(CONCATENATE(INDEX('[4]8- Políticas de Administración '!$B$16:$F$53,MATCH('[4]5- Identificación de Riesgos'!J70,'[4]8- Políticas de Administración '!$C$16:$C$54,0),1)," - ",L70),"")</f>
        <v>Catastrófico - 5</v>
      </c>
      <c r="L70" s="211">
        <f>IFERROR(VLOOKUP(INDEX('[4]8- Políticas de Administración '!$B$16:$F$63,MATCH('[4]5- Identificación de Riesgos'!J70,'[4]8- Políticas de Administración '!$C$16:$C$64,0),1),'[4]8- Políticas de Administración '!$B$16:$F$64,5,FALSE),"")</f>
        <v>5</v>
      </c>
      <c r="M70" s="373" t="str">
        <f>IFERROR(CONCATENATE(INDEX('[4]8- Políticas de Administración '!$B$16:$F$53,MATCH(ROUND(AVERAGE(L70:L79),0),'[4]8- Políticas de Administración '!$F$16:$F$53,0),1)," - ",ROUND(AVERAGE(L70:L79),0)),"")</f>
        <v>Moderado - 3</v>
      </c>
      <c r="N70" s="373" t="str">
        <f>IFERROR(CONCATENATE(VLOOKUP((LEFT(H70,LEN(H70)-4)&amp;LEFT(M70,LEN(M70)-4)),'[4]9- Matriz de Calor '!$D$18:$E$42,2,0)," - ",RIGHT(H70,1)*RIGHT(M70,1)),"")</f>
        <v>Moderado - 3</v>
      </c>
    </row>
    <row r="71" spans="1:15" ht="30" x14ac:dyDescent="0.25">
      <c r="A71" s="374"/>
      <c r="B71" s="373"/>
      <c r="C71" s="373"/>
      <c r="D71" s="267" t="s">
        <v>488</v>
      </c>
      <c r="E71" s="373"/>
      <c r="F71" s="373"/>
      <c r="G71" s="371"/>
      <c r="H71" s="372"/>
      <c r="I71" s="185" t="s">
        <v>233</v>
      </c>
      <c r="J71" s="187" t="s">
        <v>234</v>
      </c>
      <c r="K71" s="185" t="str">
        <f>IFERROR(CONCATENATE(INDEX('[4]8- Políticas de Administración '!$B$16:$F$53,MATCH('[4]5- Identificación de Riesgos'!J71,'[4]8- Políticas de Administración '!$C$16:$C$54,0),1)," - ",L71),"")</f>
        <v>Leve - 1</v>
      </c>
      <c r="L71" s="211">
        <f>IFERROR(VLOOKUP(INDEX('[4]8- Políticas de Administración '!$B$16:$F$63,MATCH('[4]5- Identificación de Riesgos'!J71,'[4]8- Políticas de Administración '!$C$16:$C$64,0),1),'[4]8- Políticas de Administración '!$B$16:$F$64,5,FALSE),"")</f>
        <v>1</v>
      </c>
      <c r="M71" s="373"/>
      <c r="N71" s="373"/>
    </row>
    <row r="72" spans="1:15" ht="45" x14ac:dyDescent="0.25">
      <c r="A72" s="374"/>
      <c r="B72" s="373"/>
      <c r="C72" s="373"/>
      <c r="D72" s="267" t="s">
        <v>489</v>
      </c>
      <c r="E72" s="373"/>
      <c r="F72" s="373"/>
      <c r="G72" s="371"/>
      <c r="H72" s="372"/>
      <c r="I72" s="244"/>
      <c r="J72" s="268"/>
      <c r="K72" s="244" t="str">
        <f>IFERROR(CONCATENATE(INDEX('[4]8- Políticas de Administración '!$B$16:$F$53,MATCH('[4]5- Identificación de Riesgos'!J72,'[4]8- Políticas de Administración '!$C$16:$C$54,0),1)," - ",L72),"")</f>
        <v/>
      </c>
      <c r="L72" s="211" t="str">
        <f>IFERROR(VLOOKUP(INDEX('[4]8- Políticas de Administración '!$B$16:$F$63,MATCH('[4]5- Identificación de Riesgos'!J72,'[4]8- Políticas de Administración '!$C$16:$C$64,0),1),'[4]8- Políticas de Administración '!$B$16:$F$64,5,FALSE),"")</f>
        <v/>
      </c>
      <c r="M72" s="373"/>
      <c r="N72" s="373"/>
    </row>
    <row r="73" spans="1:15" x14ac:dyDescent="0.25">
      <c r="A73" s="374"/>
      <c r="B73" s="373"/>
      <c r="C73" s="373"/>
      <c r="D73" s="269"/>
      <c r="E73" s="373"/>
      <c r="F73" s="373"/>
      <c r="G73" s="371"/>
      <c r="H73" s="372"/>
      <c r="I73" s="244"/>
      <c r="J73" s="268"/>
      <c r="K73" s="244" t="str">
        <f>IFERROR(CONCATENATE(INDEX('[4]8- Políticas de Administración '!$B$16:$F$53,MATCH('[4]5- Identificación de Riesgos'!J73,'[4]8- Políticas de Administración '!$C$16:$C$54,0),1)," - ",L73),"")</f>
        <v/>
      </c>
      <c r="L73" s="211" t="str">
        <f>IFERROR(VLOOKUP(INDEX('[4]8- Políticas de Administración '!$B$16:$F$63,MATCH('[4]5- Identificación de Riesgos'!J73,'[4]8- Políticas de Administración '!$C$16:$C$64,0),1),'[4]8- Políticas de Administración '!$B$16:$F$64,5,FALSE),"")</f>
        <v/>
      </c>
      <c r="M73" s="373"/>
      <c r="N73" s="373"/>
    </row>
    <row r="74" spans="1:15" x14ac:dyDescent="0.25">
      <c r="A74" s="374"/>
      <c r="B74" s="373"/>
      <c r="C74" s="373"/>
      <c r="D74" s="240"/>
      <c r="E74" s="373"/>
      <c r="F74" s="373"/>
      <c r="G74" s="371"/>
      <c r="H74" s="372"/>
      <c r="I74" s="244"/>
      <c r="J74" s="268"/>
      <c r="K74" s="244" t="str">
        <f>IFERROR(CONCATENATE(INDEX('[4]8- Políticas de Administración '!$B$16:$F$53,MATCH('[4]5- Identificación de Riesgos'!J74,'[4]8- Políticas de Administración '!$C$16:$C$54,0),1)," - ",L74),"")</f>
        <v/>
      </c>
      <c r="L74" s="211" t="str">
        <f>IFERROR(VLOOKUP(INDEX('[4]8- Políticas de Administración '!$B$16:$F$63,MATCH('[4]5- Identificación de Riesgos'!J74,'[4]8- Políticas de Administración '!$C$16:$C$64,0),1),'[4]8- Políticas de Administración '!$B$16:$F$64,5,FALSE),"")</f>
        <v/>
      </c>
      <c r="M74" s="373"/>
      <c r="N74" s="373"/>
    </row>
    <row r="75" spans="1:15" x14ac:dyDescent="0.25">
      <c r="A75" s="374"/>
      <c r="B75" s="373"/>
      <c r="C75" s="373"/>
      <c r="D75" s="242"/>
      <c r="E75" s="373"/>
      <c r="F75" s="373"/>
      <c r="G75" s="371"/>
      <c r="H75" s="372"/>
      <c r="I75" s="244"/>
      <c r="J75" s="268"/>
      <c r="K75" s="244" t="str">
        <f>IFERROR(CONCATENATE(INDEX('[4]8- Políticas de Administración '!$B$16:$F$53,MATCH('[4]5- Identificación de Riesgos'!J75,'[4]8- Políticas de Administración '!$C$16:$C$54,0),1)," - ",L75),"")</f>
        <v/>
      </c>
      <c r="L75" s="211" t="str">
        <f>IFERROR(VLOOKUP(INDEX('[4]8- Políticas de Administración '!$B$16:$F$63,MATCH('[4]5- Identificación de Riesgos'!J75,'[4]8- Políticas de Administración '!$C$16:$C$64,0),1),'[4]8- Políticas de Administración '!$B$16:$F$64,5,FALSE),"")</f>
        <v/>
      </c>
      <c r="M75" s="373"/>
      <c r="N75" s="373"/>
    </row>
    <row r="76" spans="1:15" x14ac:dyDescent="0.25">
      <c r="A76" s="374"/>
      <c r="B76" s="373"/>
      <c r="C76" s="373"/>
      <c r="D76" s="242"/>
      <c r="E76" s="373"/>
      <c r="F76" s="373"/>
      <c r="G76" s="371"/>
      <c r="H76" s="372"/>
      <c r="I76" s="244"/>
      <c r="J76" s="268"/>
      <c r="K76" s="244" t="str">
        <f>IFERROR(CONCATENATE(INDEX('[4]8- Políticas de Administración '!$B$16:$F$53,MATCH('[4]5- Identificación de Riesgos'!J76,'[4]8- Políticas de Administración '!$C$16:$C$54,0),1)," - ",L76),"")</f>
        <v/>
      </c>
      <c r="L76" s="211" t="str">
        <f>IFERROR(VLOOKUP(INDEX('[4]8- Políticas de Administración '!$B$16:$F$63,MATCH('[4]5- Identificación de Riesgos'!J76,'[4]8- Políticas de Administración '!$C$16:$C$64,0),1),'[4]8- Políticas de Administración '!$B$16:$F$64,5,FALSE),"")</f>
        <v/>
      </c>
      <c r="M76" s="373"/>
      <c r="N76" s="373"/>
    </row>
    <row r="77" spans="1:15" x14ac:dyDescent="0.25">
      <c r="A77" s="374"/>
      <c r="B77" s="373"/>
      <c r="C77" s="373"/>
      <c r="D77" s="242"/>
      <c r="E77" s="373"/>
      <c r="F77" s="373"/>
      <c r="G77" s="371"/>
      <c r="H77" s="372"/>
      <c r="I77" s="244"/>
      <c r="J77" s="268"/>
      <c r="K77" s="244" t="str">
        <f>IFERROR(CONCATENATE(INDEX('[4]8- Políticas de Administración '!$B$16:$F$53,MATCH('[4]5- Identificación de Riesgos'!J77,'[4]8- Políticas de Administración '!$C$16:$C$54,0),1)," - ",L77),"")</f>
        <v/>
      </c>
      <c r="L77" s="211" t="str">
        <f>IFERROR(VLOOKUP(INDEX('[4]8- Políticas de Administración '!$B$16:$F$63,MATCH('[4]5- Identificación de Riesgos'!J77,'[4]8- Políticas de Administración '!$C$16:$C$64,0),1),'[4]8- Políticas de Administración '!$B$16:$F$64,5,FALSE),"")</f>
        <v/>
      </c>
      <c r="M77" s="373"/>
      <c r="N77" s="373"/>
    </row>
    <row r="78" spans="1:15" x14ac:dyDescent="0.25">
      <c r="A78" s="374"/>
      <c r="B78" s="373"/>
      <c r="C78" s="373"/>
      <c r="D78" s="242"/>
      <c r="E78" s="373"/>
      <c r="F78" s="373"/>
      <c r="G78" s="371"/>
      <c r="H78" s="372"/>
      <c r="I78" s="244"/>
      <c r="J78" s="268"/>
      <c r="K78" s="244" t="str">
        <f>IFERROR(CONCATENATE(INDEX('[4]8- Políticas de Administración '!$B$16:$F$53,MATCH('[4]5- Identificación de Riesgos'!J78,'[4]8- Políticas de Administración '!$C$16:$C$54,0),1)," - ",L78),"")</f>
        <v/>
      </c>
      <c r="L78" s="211" t="str">
        <f>IFERROR(VLOOKUP(INDEX('[4]8- Políticas de Administración '!$B$16:$F$63,MATCH('[4]5- Identificación de Riesgos'!J78,'[4]8- Políticas de Administración '!$C$16:$C$64,0),1),'[4]8- Políticas de Administración '!$B$16:$F$64,5,FALSE),"")</f>
        <v/>
      </c>
      <c r="M78" s="373"/>
      <c r="N78" s="373"/>
    </row>
    <row r="79" spans="1:15" x14ac:dyDescent="0.25">
      <c r="A79" s="374"/>
      <c r="B79" s="373"/>
      <c r="C79" s="373"/>
      <c r="D79" s="242"/>
      <c r="E79" s="373"/>
      <c r="F79" s="373"/>
      <c r="G79" s="371"/>
      <c r="H79" s="372"/>
      <c r="I79" s="244"/>
      <c r="J79" s="268"/>
      <c r="K79" s="244" t="str">
        <f>IFERROR(CONCATENATE(INDEX('[4]8- Políticas de Administración '!$B$16:$F$53,MATCH('[4]5- Identificación de Riesgos'!J79,'[4]8- Políticas de Administración '!$C$16:$C$54,0),1)," - ",L79),"")</f>
        <v/>
      </c>
      <c r="L79" s="211" t="str">
        <f>IFERROR(VLOOKUP(INDEX('[4]8- Políticas de Administración '!$B$16:$F$63,MATCH('[4]5- Identificación de Riesgos'!J79,'[4]8- Políticas de Administración '!$C$16:$C$64,0),1),'[4]8- Políticas de Administración '!$B$16:$F$64,5,FALSE),"")</f>
        <v/>
      </c>
      <c r="M79" s="373"/>
      <c r="N79" s="373"/>
    </row>
  </sheetData>
  <mergeCells count="93">
    <mergeCell ref="A60:A69"/>
    <mergeCell ref="B60:B69"/>
    <mergeCell ref="C60:C69"/>
    <mergeCell ref="E60:E69"/>
    <mergeCell ref="F60:F69"/>
    <mergeCell ref="G60:G69"/>
    <mergeCell ref="H60:H69"/>
    <mergeCell ref="A30:A39"/>
    <mergeCell ref="C30:C39"/>
    <mergeCell ref="F30:F39"/>
    <mergeCell ref="G30:G39"/>
    <mergeCell ref="H30:H39"/>
    <mergeCell ref="B50:B59"/>
    <mergeCell ref="C50:C59"/>
    <mergeCell ref="E50:E59"/>
    <mergeCell ref="G50:G59"/>
    <mergeCell ref="H50:H59"/>
    <mergeCell ref="A50:A59"/>
    <mergeCell ref="A40:A49"/>
    <mergeCell ref="B40:B49"/>
    <mergeCell ref="C40:C49"/>
    <mergeCell ref="N60:N69"/>
    <mergeCell ref="O60:O69"/>
    <mergeCell ref="M60:M69"/>
    <mergeCell ref="M50:M59"/>
    <mergeCell ref="N50:N59"/>
    <mergeCell ref="O50:O59"/>
    <mergeCell ref="O30:O39"/>
    <mergeCell ref="N30:N39"/>
    <mergeCell ref="E30:E39"/>
    <mergeCell ref="M30:M39"/>
    <mergeCell ref="G40:G49"/>
    <mergeCell ref="H40:H49"/>
    <mergeCell ref="M40:M49"/>
    <mergeCell ref="A1:C2"/>
    <mergeCell ref="A4:C4"/>
    <mergeCell ref="A8:A9"/>
    <mergeCell ref="B8:B9"/>
    <mergeCell ref="E8:E9"/>
    <mergeCell ref="D6:N6"/>
    <mergeCell ref="F8:F9"/>
    <mergeCell ref="G8:G9"/>
    <mergeCell ref="H8:H9"/>
    <mergeCell ref="E7:H7"/>
    <mergeCell ref="D7:D9"/>
    <mergeCell ref="K8:K9"/>
    <mergeCell ref="M8:M9"/>
    <mergeCell ref="I7:M7"/>
    <mergeCell ref="L8:L9"/>
    <mergeCell ref="I8:I9"/>
    <mergeCell ref="B30:B39"/>
    <mergeCell ref="B20:B29"/>
    <mergeCell ref="C20:C29"/>
    <mergeCell ref="E40:E49"/>
    <mergeCell ref="F40:F49"/>
    <mergeCell ref="A20:A29"/>
    <mergeCell ref="A5:C5"/>
    <mergeCell ref="A6:C6"/>
    <mergeCell ref="H20:H29"/>
    <mergeCell ref="A10:A19"/>
    <mergeCell ref="C10:C19"/>
    <mergeCell ref="B10:B19"/>
    <mergeCell ref="F20:F29"/>
    <mergeCell ref="H10:H19"/>
    <mergeCell ref="E10:E19"/>
    <mergeCell ref="F10:F19"/>
    <mergeCell ref="G10:G19"/>
    <mergeCell ref="G20:G29"/>
    <mergeCell ref="Q50:Y59"/>
    <mergeCell ref="F50:F59"/>
    <mergeCell ref="E20:E29"/>
    <mergeCell ref="D4:N4"/>
    <mergeCell ref="D5:N5"/>
    <mergeCell ref="O10:O19"/>
    <mergeCell ref="O20:O29"/>
    <mergeCell ref="N10:N19"/>
    <mergeCell ref="M20:M29"/>
    <mergeCell ref="N20:N29"/>
    <mergeCell ref="M10:M19"/>
    <mergeCell ref="O8:O9"/>
    <mergeCell ref="N8:N9"/>
    <mergeCell ref="N7:O7"/>
    <mergeCell ref="O40:O49"/>
    <mergeCell ref="N40:N49"/>
    <mergeCell ref="G70:G79"/>
    <mergeCell ref="H70:H79"/>
    <mergeCell ref="M70:M79"/>
    <mergeCell ref="N70:N79"/>
    <mergeCell ref="A70:A79"/>
    <mergeCell ref="B70:B79"/>
    <mergeCell ref="C70:C79"/>
    <mergeCell ref="E70:E79"/>
    <mergeCell ref="F70:F79"/>
  </mergeCells>
  <conditionalFormatting sqref="H10 H20">
    <cfRule type="containsText" dxfId="897" priority="640" operator="containsText" text="Muy Baja">
      <formula>NOT(ISERROR(SEARCH("Muy Baja",H10)))</formula>
    </cfRule>
    <cfRule type="containsText" dxfId="896" priority="641" operator="containsText" text="Baja">
      <formula>NOT(ISERROR(SEARCH("Baja",H10)))</formula>
    </cfRule>
    <cfRule type="containsText" dxfId="895" priority="642" operator="containsText" text="Muy Alta">
      <formula>NOT(ISERROR(SEARCH("Muy Alta",H10)))</formula>
    </cfRule>
    <cfRule type="containsText" dxfId="894" priority="644" operator="containsText" text="Alta">
      <formula>NOT(ISERROR(SEARCH("Alta",H10)))</formula>
    </cfRule>
    <cfRule type="containsText" dxfId="893" priority="645" operator="containsText" text="Media">
      <formula>NOT(ISERROR(SEARCH("Media",H10)))</formula>
    </cfRule>
    <cfRule type="containsText" dxfId="892" priority="646" operator="containsText" text="Media">
      <formula>NOT(ISERROR(SEARCH("Media",H10)))</formula>
    </cfRule>
    <cfRule type="containsText" dxfId="891" priority="647" operator="containsText" text="Media">
      <formula>NOT(ISERROR(SEARCH("Media",H10)))</formula>
    </cfRule>
    <cfRule type="containsText" dxfId="890" priority="648" operator="containsText" text="Muy Baja">
      <formula>NOT(ISERROR(SEARCH("Muy Baja",H10)))</formula>
    </cfRule>
    <cfRule type="containsText" dxfId="889" priority="649" operator="containsText" text="Baja">
      <formula>NOT(ISERROR(SEARCH("Baja",H10)))</formula>
    </cfRule>
    <cfRule type="containsText" dxfId="888" priority="650" operator="containsText" text="Muy Baja">
      <formula>NOT(ISERROR(SEARCH("Muy Baja",H10)))</formula>
    </cfRule>
    <cfRule type="containsText" dxfId="887" priority="651" operator="containsText" text="Muy Baja">
      <formula>NOT(ISERROR(SEARCH("Muy Baja",H10)))</formula>
    </cfRule>
    <cfRule type="containsText" dxfId="886" priority="652" operator="containsText" text="Muy Baja">
      <formula>NOT(ISERROR(SEARCH("Muy Baja",H10)))</formula>
    </cfRule>
    <cfRule type="containsText" dxfId="885" priority="653" operator="containsText" text="Muy Baja'Tabla probabilidad'!">
      <formula>NOT(ISERROR(SEARCH("Muy Baja'Tabla probabilidad'!",H10)))</formula>
    </cfRule>
    <cfRule type="containsText" dxfId="884" priority="654" operator="containsText" text="Muy bajo">
      <formula>NOT(ISERROR(SEARCH("Muy bajo",H10)))</formula>
    </cfRule>
    <cfRule type="containsText" dxfId="883" priority="655" operator="containsText" text="Alta">
      <formula>NOT(ISERROR(SEARCH("Alta",H10)))</formula>
    </cfRule>
    <cfRule type="containsText" dxfId="882" priority="656" operator="containsText" text="Media">
      <formula>NOT(ISERROR(SEARCH("Media",H10)))</formula>
    </cfRule>
    <cfRule type="containsText" dxfId="881" priority="657" operator="containsText" text="Baja">
      <formula>NOT(ISERROR(SEARCH("Baja",H10)))</formula>
    </cfRule>
    <cfRule type="containsText" dxfId="880" priority="658" operator="containsText" text="Muy baja">
      <formula>NOT(ISERROR(SEARCH("Muy baja",H10)))</formula>
    </cfRule>
    <cfRule type="cellIs" dxfId="879" priority="661" operator="between">
      <formula>1</formula>
      <formula>2</formula>
    </cfRule>
    <cfRule type="cellIs" dxfId="878" priority="662" operator="between">
      <formula>0</formula>
      <formula>2</formula>
    </cfRule>
  </conditionalFormatting>
  <conditionalFormatting sqref="H30">
    <cfRule type="containsText" dxfId="877" priority="354" operator="containsText" text="Muy Baja">
      <formula>NOT(ISERROR(SEARCH("Muy Baja",H30)))</formula>
    </cfRule>
    <cfRule type="containsText" dxfId="876" priority="355" operator="containsText" text="Baja">
      <formula>NOT(ISERROR(SEARCH("Baja",H30)))</formula>
    </cfRule>
    <cfRule type="containsText" dxfId="875" priority="356" operator="containsText" text="Muy Alta">
      <formula>NOT(ISERROR(SEARCH("Muy Alta",H30)))</formula>
    </cfRule>
    <cfRule type="containsText" dxfId="874" priority="358" operator="containsText" text="Alta">
      <formula>NOT(ISERROR(SEARCH("Alta",H30)))</formula>
    </cfRule>
    <cfRule type="containsText" dxfId="873" priority="359" operator="containsText" text="Media">
      <formula>NOT(ISERROR(SEARCH("Media",H30)))</formula>
    </cfRule>
    <cfRule type="containsText" dxfId="872" priority="360" operator="containsText" text="Media">
      <formula>NOT(ISERROR(SEARCH("Media",H30)))</formula>
    </cfRule>
    <cfRule type="containsText" dxfId="871" priority="361" operator="containsText" text="Media">
      <formula>NOT(ISERROR(SEARCH("Media",H30)))</formula>
    </cfRule>
    <cfRule type="containsText" dxfId="870" priority="362" operator="containsText" text="Muy Baja">
      <formula>NOT(ISERROR(SEARCH("Muy Baja",H30)))</formula>
    </cfRule>
    <cfRule type="containsText" dxfId="869" priority="363" operator="containsText" text="Baja">
      <formula>NOT(ISERROR(SEARCH("Baja",H30)))</formula>
    </cfRule>
    <cfRule type="containsText" dxfId="868" priority="364" operator="containsText" text="Muy Baja">
      <formula>NOT(ISERROR(SEARCH("Muy Baja",H30)))</formula>
    </cfRule>
    <cfRule type="containsText" dxfId="867" priority="365" operator="containsText" text="Muy Baja">
      <formula>NOT(ISERROR(SEARCH("Muy Baja",H30)))</formula>
    </cfRule>
    <cfRule type="containsText" dxfId="866" priority="366" operator="containsText" text="Muy Baja">
      <formula>NOT(ISERROR(SEARCH("Muy Baja",H30)))</formula>
    </cfRule>
    <cfRule type="containsText" dxfId="865" priority="367" operator="containsText" text="Muy Baja'Tabla probabilidad'!">
      <formula>NOT(ISERROR(SEARCH("Muy Baja'Tabla probabilidad'!",H30)))</formula>
    </cfRule>
    <cfRule type="containsText" dxfId="864" priority="368" operator="containsText" text="Muy bajo">
      <formula>NOT(ISERROR(SEARCH("Muy bajo",H30)))</formula>
    </cfRule>
    <cfRule type="containsText" dxfId="863" priority="369" operator="containsText" text="Alta">
      <formula>NOT(ISERROR(SEARCH("Alta",H30)))</formula>
    </cfRule>
    <cfRule type="containsText" dxfId="862" priority="370" operator="containsText" text="Media">
      <formula>NOT(ISERROR(SEARCH("Media",H30)))</formula>
    </cfRule>
    <cfRule type="containsText" dxfId="861" priority="371" operator="containsText" text="Baja">
      <formula>NOT(ISERROR(SEARCH("Baja",H30)))</formula>
    </cfRule>
    <cfRule type="containsText" dxfId="860" priority="372" operator="containsText" text="Muy baja">
      <formula>NOT(ISERROR(SEARCH("Muy baja",H30)))</formula>
    </cfRule>
    <cfRule type="cellIs" dxfId="859" priority="375" operator="between">
      <formula>1</formula>
      <formula>2</formula>
    </cfRule>
    <cfRule type="cellIs" dxfId="858" priority="376" operator="between">
      <formula>0</formula>
      <formula>2</formula>
    </cfRule>
  </conditionalFormatting>
  <conditionalFormatting sqref="H40">
    <cfRule type="containsText" dxfId="857" priority="66" operator="containsText" text="Muy Baja">
      <formula>NOT(ISERROR(SEARCH("Muy Baja",H40)))</formula>
    </cfRule>
    <cfRule type="containsText" dxfId="856" priority="67" operator="containsText" text="Baja">
      <formula>NOT(ISERROR(SEARCH("Baja",H40)))</formula>
    </cfRule>
    <cfRule type="containsText" dxfId="855" priority="68" operator="containsText" text="Muy Alta">
      <formula>NOT(ISERROR(SEARCH("Muy Alta",H40)))</formula>
    </cfRule>
    <cfRule type="containsText" dxfId="854" priority="70" operator="containsText" text="Alta">
      <formula>NOT(ISERROR(SEARCH("Alta",H40)))</formula>
    </cfRule>
    <cfRule type="containsText" dxfId="853" priority="71" operator="containsText" text="Media">
      <formula>NOT(ISERROR(SEARCH("Media",H40)))</formula>
    </cfRule>
    <cfRule type="containsText" dxfId="852" priority="72" operator="containsText" text="Media">
      <formula>NOT(ISERROR(SEARCH("Media",H40)))</formula>
    </cfRule>
    <cfRule type="containsText" dxfId="851" priority="73" operator="containsText" text="Media">
      <formula>NOT(ISERROR(SEARCH("Media",H40)))</formula>
    </cfRule>
    <cfRule type="containsText" dxfId="850" priority="74" operator="containsText" text="Muy Baja">
      <formula>NOT(ISERROR(SEARCH("Muy Baja",H40)))</formula>
    </cfRule>
    <cfRule type="containsText" dxfId="849" priority="75" operator="containsText" text="Baja">
      <formula>NOT(ISERROR(SEARCH("Baja",H40)))</formula>
    </cfRule>
    <cfRule type="containsText" dxfId="848" priority="76" operator="containsText" text="Muy Baja">
      <formula>NOT(ISERROR(SEARCH("Muy Baja",H40)))</formula>
    </cfRule>
    <cfRule type="containsText" dxfId="847" priority="77" operator="containsText" text="Muy Baja">
      <formula>NOT(ISERROR(SEARCH("Muy Baja",H40)))</formula>
    </cfRule>
    <cfRule type="containsText" dxfId="846" priority="78" operator="containsText" text="Muy Baja">
      <formula>NOT(ISERROR(SEARCH("Muy Baja",H40)))</formula>
    </cfRule>
    <cfRule type="containsText" dxfId="845" priority="79" operator="containsText" text="Muy Baja'Tabla probabilidad'!">
      <formula>NOT(ISERROR(SEARCH("Muy Baja'Tabla probabilidad'!",H40)))</formula>
    </cfRule>
    <cfRule type="containsText" dxfId="844" priority="80" operator="containsText" text="Muy bajo">
      <formula>NOT(ISERROR(SEARCH("Muy bajo",H40)))</formula>
    </cfRule>
    <cfRule type="containsText" dxfId="843" priority="81" operator="containsText" text="Alta">
      <formula>NOT(ISERROR(SEARCH("Alta",H40)))</formula>
    </cfRule>
    <cfRule type="containsText" dxfId="842" priority="82" operator="containsText" text="Media">
      <formula>NOT(ISERROR(SEARCH("Media",H40)))</formula>
    </cfRule>
    <cfRule type="containsText" dxfId="841" priority="83" operator="containsText" text="Baja">
      <formula>NOT(ISERROR(SEARCH("Baja",H40)))</formula>
    </cfRule>
    <cfRule type="containsText" dxfId="840" priority="84" operator="containsText" text="Muy baja">
      <formula>NOT(ISERROR(SEARCH("Muy baja",H40)))</formula>
    </cfRule>
    <cfRule type="cellIs" dxfId="839" priority="87" operator="between">
      <formula>1</formula>
      <formula>2</formula>
    </cfRule>
    <cfRule type="cellIs" dxfId="838" priority="88" operator="between">
      <formula>0</formula>
      <formula>2</formula>
    </cfRule>
  </conditionalFormatting>
  <conditionalFormatting sqref="H50">
    <cfRule type="containsText" dxfId="837" priority="99" operator="containsText" text="Muy Baja">
      <formula>NOT(ISERROR(SEARCH("Muy Baja",H50)))</formula>
    </cfRule>
    <cfRule type="containsText" dxfId="836" priority="100" operator="containsText" text="Baja">
      <formula>NOT(ISERROR(SEARCH("Baja",H50)))</formula>
    </cfRule>
    <cfRule type="containsText" dxfId="835" priority="101" operator="containsText" text="Muy Alta">
      <formula>NOT(ISERROR(SEARCH("Muy Alta",H50)))</formula>
    </cfRule>
    <cfRule type="containsText" dxfId="834" priority="103" operator="containsText" text="Alta">
      <formula>NOT(ISERROR(SEARCH("Alta",H50)))</formula>
    </cfRule>
    <cfRule type="containsText" dxfId="833" priority="104" operator="containsText" text="Media">
      <formula>NOT(ISERROR(SEARCH("Media",H50)))</formula>
    </cfRule>
    <cfRule type="containsText" dxfId="832" priority="105" operator="containsText" text="Media">
      <formula>NOT(ISERROR(SEARCH("Media",H50)))</formula>
    </cfRule>
    <cfRule type="containsText" dxfId="831" priority="106" operator="containsText" text="Media">
      <formula>NOT(ISERROR(SEARCH("Media",H50)))</formula>
    </cfRule>
    <cfRule type="containsText" dxfId="830" priority="107" operator="containsText" text="Muy Baja">
      <formula>NOT(ISERROR(SEARCH("Muy Baja",H50)))</formula>
    </cfRule>
    <cfRule type="containsText" dxfId="829" priority="108" operator="containsText" text="Baja">
      <formula>NOT(ISERROR(SEARCH("Baja",H50)))</formula>
    </cfRule>
    <cfRule type="containsText" dxfId="828" priority="109" operator="containsText" text="Muy Baja">
      <formula>NOT(ISERROR(SEARCH("Muy Baja",H50)))</formula>
    </cfRule>
    <cfRule type="containsText" dxfId="827" priority="110" operator="containsText" text="Muy Baja">
      <formula>NOT(ISERROR(SEARCH("Muy Baja",H50)))</formula>
    </cfRule>
    <cfRule type="containsText" dxfId="826" priority="111" operator="containsText" text="Muy Baja">
      <formula>NOT(ISERROR(SEARCH("Muy Baja",H50)))</formula>
    </cfRule>
    <cfRule type="containsText" dxfId="825" priority="112" operator="containsText" text="Muy Baja'Tabla probabilidad'!">
      <formula>NOT(ISERROR(SEARCH("Muy Baja'Tabla probabilidad'!",H50)))</formula>
    </cfRule>
    <cfRule type="containsText" dxfId="824" priority="113" operator="containsText" text="Muy bajo">
      <formula>NOT(ISERROR(SEARCH("Muy bajo",H50)))</formula>
    </cfRule>
    <cfRule type="containsText" dxfId="823" priority="114" operator="containsText" text="Alta">
      <formula>NOT(ISERROR(SEARCH("Alta",H50)))</formula>
    </cfRule>
    <cfRule type="containsText" dxfId="822" priority="115" operator="containsText" text="Media">
      <formula>NOT(ISERROR(SEARCH("Media",H50)))</formula>
    </cfRule>
    <cfRule type="containsText" dxfId="821" priority="116" operator="containsText" text="Baja">
      <formula>NOT(ISERROR(SEARCH("Baja",H50)))</formula>
    </cfRule>
    <cfRule type="containsText" dxfId="820" priority="117" operator="containsText" text="Muy baja">
      <formula>NOT(ISERROR(SEARCH("Muy baja",H50)))</formula>
    </cfRule>
    <cfRule type="cellIs" dxfId="819" priority="120" operator="between">
      <formula>1</formula>
      <formula>2</formula>
    </cfRule>
    <cfRule type="cellIs" dxfId="818" priority="121" operator="between">
      <formula>0</formula>
      <formula>2</formula>
    </cfRule>
  </conditionalFormatting>
  <conditionalFormatting sqref="H60">
    <cfRule type="containsText" dxfId="817" priority="169" operator="containsText" text="Muy Baja">
      <formula>NOT(ISERROR(SEARCH("Muy Baja",H60)))</formula>
    </cfRule>
    <cfRule type="containsText" dxfId="816" priority="170" operator="containsText" text="Baja">
      <formula>NOT(ISERROR(SEARCH("Baja",H60)))</formula>
    </cfRule>
    <cfRule type="containsText" dxfId="815" priority="171" operator="containsText" text="Muy Alta">
      <formula>NOT(ISERROR(SEARCH("Muy Alta",H60)))</formula>
    </cfRule>
    <cfRule type="containsText" dxfId="814" priority="173" operator="containsText" text="Alta">
      <formula>NOT(ISERROR(SEARCH("Alta",H60)))</formula>
    </cfRule>
    <cfRule type="containsText" dxfId="813" priority="174" operator="containsText" text="Media">
      <formula>NOT(ISERROR(SEARCH("Media",H60)))</formula>
    </cfRule>
    <cfRule type="containsText" dxfId="812" priority="175" operator="containsText" text="Media">
      <formula>NOT(ISERROR(SEARCH("Media",H60)))</formula>
    </cfRule>
    <cfRule type="containsText" dxfId="811" priority="176" operator="containsText" text="Media">
      <formula>NOT(ISERROR(SEARCH("Media",H60)))</formula>
    </cfRule>
    <cfRule type="containsText" dxfId="810" priority="177" operator="containsText" text="Muy Baja">
      <formula>NOT(ISERROR(SEARCH("Muy Baja",H60)))</formula>
    </cfRule>
    <cfRule type="containsText" dxfId="809" priority="178" operator="containsText" text="Baja">
      <formula>NOT(ISERROR(SEARCH("Baja",H60)))</formula>
    </cfRule>
    <cfRule type="containsText" dxfId="808" priority="179" operator="containsText" text="Muy Baja">
      <formula>NOT(ISERROR(SEARCH("Muy Baja",H60)))</formula>
    </cfRule>
    <cfRule type="containsText" dxfId="807" priority="180" operator="containsText" text="Muy Baja">
      <formula>NOT(ISERROR(SEARCH("Muy Baja",H60)))</formula>
    </cfRule>
    <cfRule type="containsText" dxfId="806" priority="181" operator="containsText" text="Muy Baja">
      <formula>NOT(ISERROR(SEARCH("Muy Baja",H60)))</formula>
    </cfRule>
    <cfRule type="containsText" dxfId="805" priority="182" operator="containsText" text="Muy Baja'Tabla probabilidad'!">
      <formula>NOT(ISERROR(SEARCH("Muy Baja'Tabla probabilidad'!",H60)))</formula>
    </cfRule>
    <cfRule type="containsText" dxfId="804" priority="183" operator="containsText" text="Muy bajo">
      <formula>NOT(ISERROR(SEARCH("Muy bajo",H60)))</formula>
    </cfRule>
    <cfRule type="containsText" dxfId="803" priority="184" operator="containsText" text="Alta">
      <formula>NOT(ISERROR(SEARCH("Alta",H60)))</formula>
    </cfRule>
    <cfRule type="containsText" dxfId="802" priority="185" operator="containsText" text="Media">
      <formula>NOT(ISERROR(SEARCH("Media",H60)))</formula>
    </cfRule>
    <cfRule type="containsText" dxfId="801" priority="186" operator="containsText" text="Baja">
      <formula>NOT(ISERROR(SEARCH("Baja",H60)))</formula>
    </cfRule>
    <cfRule type="containsText" dxfId="800" priority="187" operator="containsText" text="Muy baja">
      <formula>NOT(ISERROR(SEARCH("Muy baja",H60)))</formula>
    </cfRule>
    <cfRule type="cellIs" dxfId="799" priority="188" operator="between">
      <formula>1</formula>
      <formula>2</formula>
    </cfRule>
    <cfRule type="cellIs" dxfId="798" priority="189" operator="between">
      <formula>0</formula>
      <formula>2</formula>
    </cfRule>
  </conditionalFormatting>
  <conditionalFormatting sqref="M10 K10:K12 M20 K60 K50 K40:K41 K30:K32 K20:K21">
    <cfRule type="containsText" dxfId="797" priority="634" operator="containsText" text="Catastrófico">
      <formula>NOT(ISERROR(SEARCH("Catastrófico",K10)))</formula>
    </cfRule>
    <cfRule type="containsText" dxfId="796" priority="635" operator="containsText" text="Mayor">
      <formula>NOT(ISERROR(SEARCH("Mayor",K10)))</formula>
    </cfRule>
    <cfRule type="containsText" dxfId="795" priority="636" operator="containsText" text="Alta">
      <formula>NOT(ISERROR(SEARCH("Alta",K10)))</formula>
    </cfRule>
    <cfRule type="containsText" dxfId="794" priority="637" operator="containsText" text="Moderado">
      <formula>NOT(ISERROR(SEARCH("Moderado",K10)))</formula>
    </cfRule>
    <cfRule type="containsText" dxfId="793" priority="638" operator="containsText" text="Menor">
      <formula>NOT(ISERROR(SEARCH("Menor",K10)))</formula>
    </cfRule>
    <cfRule type="containsText" dxfId="792" priority="639" operator="containsText" text="Leve">
      <formula>NOT(ISERROR(SEARCH("Leve",K10)))</formula>
    </cfRule>
  </conditionalFormatting>
  <conditionalFormatting sqref="M30">
    <cfRule type="containsText" dxfId="791" priority="348" operator="containsText" text="Catastrófico">
      <formula>NOT(ISERROR(SEARCH("Catastrófico",M30)))</formula>
    </cfRule>
    <cfRule type="containsText" dxfId="790" priority="349" operator="containsText" text="Mayor">
      <formula>NOT(ISERROR(SEARCH("Mayor",M30)))</formula>
    </cfRule>
    <cfRule type="containsText" dxfId="789" priority="350" operator="containsText" text="Alta">
      <formula>NOT(ISERROR(SEARCH("Alta",M30)))</formula>
    </cfRule>
    <cfRule type="containsText" dxfId="788" priority="351" operator="containsText" text="Moderado">
      <formula>NOT(ISERROR(SEARCH("Moderado",M30)))</formula>
    </cfRule>
    <cfRule type="containsText" dxfId="787" priority="352" operator="containsText" text="Menor">
      <formula>NOT(ISERROR(SEARCH("Menor",M30)))</formula>
    </cfRule>
    <cfRule type="containsText" dxfId="786" priority="353" operator="containsText" text="Leve">
      <formula>NOT(ISERROR(SEARCH("Leve",M30)))</formula>
    </cfRule>
  </conditionalFormatting>
  <conditionalFormatting sqref="M40">
    <cfRule type="containsText" dxfId="785" priority="60" operator="containsText" text="Catastrófico">
      <formula>NOT(ISERROR(SEARCH("Catastrófico",M40)))</formula>
    </cfRule>
    <cfRule type="containsText" dxfId="784" priority="61" operator="containsText" text="Mayor">
      <formula>NOT(ISERROR(SEARCH("Mayor",M40)))</formula>
    </cfRule>
    <cfRule type="containsText" dxfId="783" priority="62" operator="containsText" text="Alta">
      <formula>NOT(ISERROR(SEARCH("Alta",M40)))</formula>
    </cfRule>
    <cfRule type="containsText" dxfId="782" priority="63" operator="containsText" text="Moderado">
      <formula>NOT(ISERROR(SEARCH("Moderado",M40)))</formula>
    </cfRule>
    <cfRule type="containsText" dxfId="781" priority="64" operator="containsText" text="Menor">
      <formula>NOT(ISERROR(SEARCH("Menor",M40)))</formula>
    </cfRule>
    <cfRule type="containsText" dxfId="780" priority="65" operator="containsText" text="Leve">
      <formula>NOT(ISERROR(SEARCH("Leve",M40)))</formula>
    </cfRule>
  </conditionalFormatting>
  <conditionalFormatting sqref="M50">
    <cfRule type="containsText" dxfId="779" priority="93" operator="containsText" text="Catastrófico">
      <formula>NOT(ISERROR(SEARCH("Catastrófico",M50)))</formula>
    </cfRule>
    <cfRule type="containsText" dxfId="778" priority="94" operator="containsText" text="Mayor">
      <formula>NOT(ISERROR(SEARCH("Mayor",M50)))</formula>
    </cfRule>
    <cfRule type="containsText" dxfId="777" priority="95" operator="containsText" text="Alta">
      <formula>NOT(ISERROR(SEARCH("Alta",M50)))</formula>
    </cfRule>
    <cfRule type="containsText" dxfId="776" priority="96" operator="containsText" text="Moderado">
      <formula>NOT(ISERROR(SEARCH("Moderado",M50)))</formula>
    </cfRule>
    <cfRule type="containsText" dxfId="775" priority="97" operator="containsText" text="Menor">
      <formula>NOT(ISERROR(SEARCH("Menor",M50)))</formula>
    </cfRule>
    <cfRule type="containsText" dxfId="774" priority="98" operator="containsText" text="Leve">
      <formula>NOT(ISERROR(SEARCH("Leve",M50)))</formula>
    </cfRule>
  </conditionalFormatting>
  <conditionalFormatting sqref="M60">
    <cfRule type="containsText" dxfId="773" priority="194" operator="containsText" text="Catastrófico">
      <formula>NOT(ISERROR(SEARCH("Catastrófico",M60)))</formula>
    </cfRule>
    <cfRule type="containsText" dxfId="772" priority="195" operator="containsText" text="Mayor">
      <formula>NOT(ISERROR(SEARCH("Mayor",M60)))</formula>
    </cfRule>
    <cfRule type="containsText" dxfId="771" priority="196" operator="containsText" text="Alta">
      <formula>NOT(ISERROR(SEARCH("Alta",M60)))</formula>
    </cfRule>
    <cfRule type="containsText" dxfId="770" priority="198" operator="containsText" text="Menor">
      <formula>NOT(ISERROR(SEARCH("Menor",M60)))</formula>
    </cfRule>
    <cfRule type="containsText" dxfId="769" priority="199" operator="containsText" text="Leve">
      <formula>NOT(ISERROR(SEARCH("Leve",M60)))</formula>
    </cfRule>
  </conditionalFormatting>
  <conditionalFormatting sqref="M60:N60">
    <cfRule type="containsText" dxfId="768" priority="197" operator="containsText" text="Moderado">
      <formula>NOT(ISERROR(SEARCH("Moderado",M60)))</formula>
    </cfRule>
  </conditionalFormatting>
  <conditionalFormatting sqref="N40">
    <cfRule type="containsText" dxfId="767" priority="89" operator="containsText" text="Extremo">
      <formula>NOT(ISERROR(SEARCH("Extremo",N40)))</formula>
    </cfRule>
    <cfRule type="containsText" dxfId="766" priority="90" operator="containsText" text="Alto">
      <formula>NOT(ISERROR(SEARCH("Alto",N40)))</formula>
    </cfRule>
    <cfRule type="containsText" dxfId="765" priority="91" operator="containsText" text="Bajo">
      <formula>NOT(ISERROR(SEARCH("Bajo",N40)))</formula>
    </cfRule>
    <cfRule type="containsText" dxfId="764" priority="92" operator="containsText" text="Moderado">
      <formula>NOT(ISERROR(SEARCH("Moderado",N40)))</formula>
    </cfRule>
  </conditionalFormatting>
  <conditionalFormatting sqref="N50">
    <cfRule type="containsText" dxfId="763" priority="122" operator="containsText" text="Extremo">
      <formula>NOT(ISERROR(SEARCH("Extremo",N50)))</formula>
    </cfRule>
    <cfRule type="containsText" dxfId="762" priority="123" operator="containsText" text="Alto">
      <formula>NOT(ISERROR(SEARCH("Alto",N50)))</formula>
    </cfRule>
    <cfRule type="containsText" dxfId="761" priority="124" operator="containsText" text="Bajo">
      <formula>NOT(ISERROR(SEARCH("Bajo",N50)))</formula>
    </cfRule>
    <cfRule type="containsText" dxfId="760" priority="125" operator="containsText" text="Moderado">
      <formula>NOT(ISERROR(SEARCH("Moderado",N50)))</formula>
    </cfRule>
  </conditionalFormatting>
  <conditionalFormatting sqref="N8:O8">
    <cfRule type="containsText" dxfId="759" priority="48" operator="containsText" text="3- Moderado">
      <formula>NOT(ISERROR(SEARCH("3- Moderado",N8)))</formula>
    </cfRule>
    <cfRule type="containsText" dxfId="758" priority="49" operator="containsText" text="6- Moderado">
      <formula>NOT(ISERROR(SEARCH("6- Moderado",N8)))</formula>
    </cfRule>
    <cfRule type="containsText" dxfId="757" priority="50" operator="containsText" text="4- Moderado">
      <formula>NOT(ISERROR(SEARCH("4- Moderado",N8)))</formula>
    </cfRule>
    <cfRule type="containsText" dxfId="756" priority="51" operator="containsText" text="3- Bajo">
      <formula>NOT(ISERROR(SEARCH("3- Bajo",N8)))</formula>
    </cfRule>
    <cfRule type="containsText" dxfId="755" priority="52" operator="containsText" text="4- Bajo">
      <formula>NOT(ISERROR(SEARCH("4- Bajo",N8)))</formula>
    </cfRule>
    <cfRule type="containsText" dxfId="754" priority="53" operator="containsText" text="1- Bajo">
      <formula>NOT(ISERROR(SEARCH("1- Bajo",N8)))</formula>
    </cfRule>
  </conditionalFormatting>
  <conditionalFormatting sqref="N10:O10 N20:O20">
    <cfRule type="containsText" dxfId="753" priority="1221" operator="containsText" text="Extremo">
      <formula>NOT(ISERROR(SEARCH("Extremo",N10)))</formula>
    </cfRule>
    <cfRule type="containsText" dxfId="752" priority="1222" operator="containsText" text="Alto">
      <formula>NOT(ISERROR(SEARCH("Alto",N10)))</formula>
    </cfRule>
    <cfRule type="containsText" dxfId="751" priority="1223" operator="containsText" text="Bajo">
      <formula>NOT(ISERROR(SEARCH("Bajo",N10)))</formula>
    </cfRule>
    <cfRule type="containsText" dxfId="750" priority="1224" operator="containsText" text="Moderado">
      <formula>NOT(ISERROR(SEARCH("Moderado",N10)))</formula>
    </cfRule>
  </conditionalFormatting>
  <conditionalFormatting sqref="N30:O30">
    <cfRule type="containsText" dxfId="749" priority="377" operator="containsText" text="Extremo">
      <formula>NOT(ISERROR(SEARCH("Extremo",N30)))</formula>
    </cfRule>
    <cfRule type="containsText" dxfId="748" priority="378" operator="containsText" text="Alto">
      <formula>NOT(ISERROR(SEARCH("Alto",N30)))</formula>
    </cfRule>
    <cfRule type="containsText" dxfId="747" priority="379" operator="containsText" text="Bajo">
      <formula>NOT(ISERROR(SEARCH("Bajo",N30)))</formula>
    </cfRule>
    <cfRule type="containsText" dxfId="746" priority="380" operator="containsText" text="Moderado">
      <formula>NOT(ISERROR(SEARCH("Moderado",N30)))</formula>
    </cfRule>
  </conditionalFormatting>
  <conditionalFormatting sqref="N60:O60">
    <cfRule type="containsText" dxfId="745" priority="190" operator="containsText" text="Extremo">
      <formula>NOT(ISERROR(SEARCH("Extremo",N60)))</formula>
    </cfRule>
    <cfRule type="containsText" dxfId="744" priority="191" operator="containsText" text="Alto">
      <formula>NOT(ISERROR(SEARCH("Alto",N60)))</formula>
    </cfRule>
    <cfRule type="containsText" dxfId="743" priority="192" operator="containsText" text="Bajo">
      <formula>NOT(ISERROR(SEARCH("Bajo",N60)))</formula>
    </cfRule>
  </conditionalFormatting>
  <conditionalFormatting sqref="O60">
    <cfRule type="containsText" dxfId="742" priority="193" operator="containsText" text="Moderado">
      <formula>NOT(ISERROR(SEARCH("Moderado",O60)))</formula>
    </cfRule>
  </conditionalFormatting>
  <conditionalFormatting sqref="H70">
    <cfRule type="containsText" dxfId="741" priority="1" operator="containsText" text="Muy Baja">
      <formula>NOT(ISERROR(SEARCH("Muy Baja",H70)))</formula>
    </cfRule>
    <cfRule type="containsText" dxfId="740" priority="2" operator="containsText" text="Baja">
      <formula>NOT(ISERROR(SEARCH("Baja",H70)))</formula>
    </cfRule>
    <cfRule type="containsText" dxfId="739" priority="3" operator="containsText" text="Muy Alta">
      <formula>NOT(ISERROR(SEARCH("Muy Alta",H70)))</formula>
    </cfRule>
    <cfRule type="containsText" dxfId="738" priority="4" operator="containsText" text="Alta">
      <formula>NOT(ISERROR(SEARCH("Alta",H70)))</formula>
    </cfRule>
    <cfRule type="containsText" dxfId="737" priority="5" operator="containsText" text="Media">
      <formula>NOT(ISERROR(SEARCH("Media",H70)))</formula>
    </cfRule>
    <cfRule type="containsText" dxfId="736" priority="6" operator="containsText" text="Media">
      <formula>NOT(ISERROR(SEARCH("Media",H70)))</formula>
    </cfRule>
    <cfRule type="containsText" dxfId="735" priority="7" operator="containsText" text="Media">
      <formula>NOT(ISERROR(SEARCH("Media",H70)))</formula>
    </cfRule>
    <cfRule type="containsText" dxfId="734" priority="8" operator="containsText" text="Muy Baja">
      <formula>NOT(ISERROR(SEARCH("Muy Baja",H70)))</formula>
    </cfRule>
    <cfRule type="containsText" dxfId="733" priority="9" operator="containsText" text="Baja">
      <formula>NOT(ISERROR(SEARCH("Baja",H70)))</formula>
    </cfRule>
    <cfRule type="containsText" dxfId="732" priority="10" operator="containsText" text="Muy Baja">
      <formula>NOT(ISERROR(SEARCH("Muy Baja",H70)))</formula>
    </cfRule>
    <cfRule type="containsText" dxfId="731" priority="11" operator="containsText" text="Muy Baja">
      <formula>NOT(ISERROR(SEARCH("Muy Baja",H70)))</formula>
    </cfRule>
    <cfRule type="containsText" dxfId="730" priority="12" operator="containsText" text="Muy Baja">
      <formula>NOT(ISERROR(SEARCH("Muy Baja",H70)))</formula>
    </cfRule>
    <cfRule type="containsText" dxfId="729" priority="13" operator="containsText" text="Muy Baja'Tabla probabilidad'!">
      <formula>NOT(ISERROR(SEARCH("Muy Baja'Tabla probabilidad'!",H70)))</formula>
    </cfRule>
    <cfRule type="containsText" dxfId="728" priority="14" operator="containsText" text="Muy bajo">
      <formula>NOT(ISERROR(SEARCH("Muy bajo",H70)))</formula>
    </cfRule>
    <cfRule type="containsText" dxfId="727" priority="15" operator="containsText" text="Alta">
      <formula>NOT(ISERROR(SEARCH("Alta",H70)))</formula>
    </cfRule>
    <cfRule type="containsText" dxfId="726" priority="16" operator="containsText" text="Media">
      <formula>NOT(ISERROR(SEARCH("Media",H70)))</formula>
    </cfRule>
    <cfRule type="containsText" dxfId="725" priority="17" operator="containsText" text="Baja">
      <formula>NOT(ISERROR(SEARCH("Baja",H70)))</formula>
    </cfRule>
    <cfRule type="containsText" dxfId="724" priority="18" operator="containsText" text="Muy baja">
      <formula>NOT(ISERROR(SEARCH("Muy baja",H70)))</formula>
    </cfRule>
    <cfRule type="cellIs" dxfId="723" priority="19" operator="between">
      <formula>1</formula>
      <formula>2</formula>
    </cfRule>
    <cfRule type="cellIs" dxfId="722" priority="20" operator="between">
      <formula>0</formula>
      <formula>2</formula>
    </cfRule>
  </conditionalFormatting>
  <conditionalFormatting sqref="K70:K79">
    <cfRule type="containsText" dxfId="721" priority="30" operator="containsText" text="Catastrófico">
      <formula>NOT(ISERROR(SEARCH("Catastrófico",K70)))</formula>
    </cfRule>
    <cfRule type="containsText" dxfId="720" priority="31" operator="containsText" text="Mayor">
      <formula>NOT(ISERROR(SEARCH("Mayor",K70)))</formula>
    </cfRule>
    <cfRule type="containsText" dxfId="719" priority="32" operator="containsText" text="Alta">
      <formula>NOT(ISERROR(SEARCH("Alta",K70)))</formula>
    </cfRule>
    <cfRule type="containsText" dxfId="718" priority="33" operator="containsText" text="Moderado">
      <formula>NOT(ISERROR(SEARCH("Moderado",K70)))</formula>
    </cfRule>
    <cfRule type="containsText" dxfId="717" priority="34" operator="containsText" text="Menor">
      <formula>NOT(ISERROR(SEARCH("Menor",K70)))</formula>
    </cfRule>
    <cfRule type="containsText" dxfId="716" priority="35" operator="containsText" text="Leve">
      <formula>NOT(ISERROR(SEARCH("Leve",K70)))</formula>
    </cfRule>
  </conditionalFormatting>
  <conditionalFormatting sqref="M70">
    <cfRule type="containsText" dxfId="715" priority="24" operator="containsText" text="Catastrófico">
      <formula>NOT(ISERROR(SEARCH("Catastrófico",M70)))</formula>
    </cfRule>
    <cfRule type="containsText" dxfId="714" priority="25" operator="containsText" text="Mayor">
      <formula>NOT(ISERROR(SEARCH("Mayor",M70)))</formula>
    </cfRule>
    <cfRule type="containsText" dxfId="713" priority="26" operator="containsText" text="Alta">
      <formula>NOT(ISERROR(SEARCH("Alta",M70)))</formula>
    </cfRule>
    <cfRule type="containsText" dxfId="712" priority="28" operator="containsText" text="Menor">
      <formula>NOT(ISERROR(SEARCH("Menor",M70)))</formula>
    </cfRule>
    <cfRule type="containsText" dxfId="711" priority="29" operator="containsText" text="Leve">
      <formula>NOT(ISERROR(SEARCH("Leve",M70)))</formula>
    </cfRule>
  </conditionalFormatting>
  <conditionalFormatting sqref="M70:N70">
    <cfRule type="containsText" dxfId="710" priority="27" operator="containsText" text="Moderado">
      <formula>NOT(ISERROR(SEARCH("Moderado",M70)))</formula>
    </cfRule>
  </conditionalFormatting>
  <conditionalFormatting sqref="N70">
    <cfRule type="containsText" dxfId="709" priority="21" operator="containsText" text="Extremo">
      <formula>NOT(ISERROR(SEARCH("Extremo",N70)))</formula>
    </cfRule>
    <cfRule type="containsText" dxfId="708" priority="22" operator="containsText" text="Alto">
      <formula>NOT(ISERROR(SEARCH("Alto",N70)))</formula>
    </cfRule>
    <cfRule type="containsText" dxfId="707" priority="23" operator="containsText" text="Bajo">
      <formula>NOT(ISERROR(SEARCH("Bajo",N70)))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60"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73"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74"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85"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86"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118" operator="containsText" id="{D436F923-F977-49E8-A9BC-35019D59248C}">
            <xm:f>NOT(ISERROR(SEARCH('8- Políticas de Administración '!$B$5,H50)))</xm:f>
            <xm:f>'8- Políticas de Administración '!$B$5</xm:f>
            <x14:dxf>
              <font>
                <color rgb="FF006100"/>
              </font>
              <fill>
                <patternFill>
                  <bgColor rgb="FFC6EFCE"/>
                </patternFill>
              </fill>
            </x14:dxf>
          </x14:cfRule>
          <x14:cfRule type="containsText" priority="119" operator="containsText" id="{C05DEBD8-5F62-4C3A-932D-505A9ABAE6DF}">
            <xm:f>NOT(ISERROR(SEARCH('8- Políticas de Administración '!$B$5,H50)))</xm:f>
            <xm:f>'8- Políticas de Administración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I60 I50 I40:I41 I30:I32 I10:I12 I20:I21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 J50 J40:J41 J30:J32 J10:J12 J20:J21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A70" zoomScale="70" zoomScaleNormal="70" zoomScalePageLayoutView="70" workbookViewId="0">
      <selection activeCell="E40" sqref="E40"/>
    </sheetView>
  </sheetViews>
  <sheetFormatPr baseColWidth="10" defaultColWidth="11.42578125" defaultRowHeight="15" x14ac:dyDescent="0.25"/>
  <cols>
    <col min="1" max="1" width="7" customWidth="1"/>
    <col min="2" max="2" width="35.85546875" customWidth="1"/>
    <col min="3" max="3" width="52.5703125" style="72" customWidth="1"/>
    <col min="4" max="4" width="5" hidden="1" customWidth="1"/>
    <col min="5" max="5" width="39.42578125" customWidth="1"/>
    <col min="7" max="7" width="12.28515625" bestFit="1" customWidth="1"/>
    <col min="8" max="8" width="14.7109375" bestFit="1" customWidth="1"/>
    <col min="9" max="9" width="13.5703125" customWidth="1"/>
    <col min="10" max="10" width="11.140625" customWidth="1"/>
    <col min="11" max="11" width="11.7109375" customWidth="1"/>
    <col min="12" max="12" width="25" customWidth="1"/>
    <col min="13" max="13" width="42.7109375" customWidth="1"/>
    <col min="14" max="14" width="13.5703125" bestFit="1" customWidth="1"/>
    <col min="15" max="15" width="15.7109375" customWidth="1"/>
    <col min="16" max="17" width="10" customWidth="1"/>
    <col min="18" max="18" width="8.42578125" customWidth="1"/>
    <col min="19" max="19" width="11.42578125" customWidth="1"/>
    <col min="20" max="20" width="26.28515625" style="58" customWidth="1"/>
    <col min="21" max="21" width="18.5703125" style="57" customWidth="1"/>
    <col min="22" max="22" width="22.5703125" style="59" customWidth="1"/>
    <col min="23" max="278" width="11.42578125" style="30"/>
    <col min="279" max="16384" width="11.42578125" style="35"/>
  </cols>
  <sheetData>
    <row r="1" spans="1:278" s="32" customFormat="1" ht="27.75" thickTop="1" x14ac:dyDescent="0.3">
      <c r="A1" s="466"/>
      <c r="B1" s="467"/>
      <c r="C1" s="468"/>
      <c r="D1" s="180"/>
      <c r="E1" s="471" t="s">
        <v>301</v>
      </c>
      <c r="F1" s="472"/>
      <c r="G1" s="472"/>
      <c r="H1" s="472"/>
      <c r="I1" s="472"/>
      <c r="J1" s="472"/>
      <c r="K1" s="472"/>
      <c r="L1" s="472"/>
      <c r="M1" s="472"/>
      <c r="N1" s="472"/>
      <c r="O1" s="472"/>
      <c r="P1" s="472"/>
      <c r="Q1" s="472"/>
      <c r="R1" s="472"/>
      <c r="S1" s="472"/>
      <c r="T1" s="472"/>
      <c r="U1" s="472"/>
      <c r="V1" s="472"/>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row>
    <row r="2" spans="1:278" s="32" customFormat="1" ht="27" x14ac:dyDescent="0.3">
      <c r="A2" s="469"/>
      <c r="B2" s="415"/>
      <c r="C2" s="470"/>
      <c r="D2" s="180"/>
      <c r="E2" s="473"/>
      <c r="F2" s="474"/>
      <c r="G2" s="474"/>
      <c r="H2" s="474"/>
      <c r="I2" s="474"/>
      <c r="J2" s="474"/>
      <c r="K2" s="474"/>
      <c r="L2" s="474"/>
      <c r="M2" s="474"/>
      <c r="N2" s="474"/>
      <c r="O2" s="474"/>
      <c r="P2" s="474"/>
      <c r="Q2" s="474"/>
      <c r="R2" s="474"/>
      <c r="S2" s="474"/>
      <c r="T2" s="474"/>
      <c r="U2" s="474"/>
      <c r="V2" s="474"/>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row>
    <row r="3" spans="1:278" s="32" customFormat="1" ht="27" x14ac:dyDescent="0.3">
      <c r="A3" s="469"/>
      <c r="B3" s="415"/>
      <c r="C3" s="470"/>
      <c r="D3" s="181"/>
      <c r="E3" s="473"/>
      <c r="F3" s="474"/>
      <c r="G3" s="474"/>
      <c r="H3" s="474"/>
      <c r="I3" s="474"/>
      <c r="J3" s="474"/>
      <c r="K3" s="474"/>
      <c r="L3" s="474"/>
      <c r="M3" s="474"/>
      <c r="N3" s="474"/>
      <c r="O3" s="474"/>
      <c r="P3" s="474"/>
      <c r="Q3" s="474"/>
      <c r="R3" s="474"/>
      <c r="S3" s="474"/>
      <c r="T3" s="474"/>
      <c r="U3" s="474"/>
      <c r="V3" s="474"/>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row>
    <row r="4" spans="1:278" s="32" customFormat="1" ht="18" x14ac:dyDescent="0.3">
      <c r="A4" s="404" t="s">
        <v>0</v>
      </c>
      <c r="B4" s="404"/>
      <c r="C4" s="475" t="s">
        <v>286</v>
      </c>
      <c r="D4" s="475"/>
      <c r="E4" s="475"/>
      <c r="F4" s="475"/>
      <c r="G4" s="475"/>
      <c r="H4" s="475"/>
      <c r="I4" s="475"/>
      <c r="J4" s="475"/>
      <c r="K4" s="475"/>
      <c r="L4" s="475"/>
      <c r="M4" s="475"/>
      <c r="N4" s="475"/>
      <c r="O4" s="475"/>
      <c r="P4" s="475"/>
      <c r="Q4" s="475"/>
      <c r="R4" s="475"/>
      <c r="S4" s="475"/>
      <c r="T4" s="475"/>
      <c r="U4" s="475"/>
      <c r="V4" s="475"/>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row>
    <row r="5" spans="1:278" s="32" customFormat="1" ht="38.450000000000003" customHeight="1" x14ac:dyDescent="0.3">
      <c r="A5" s="404" t="s">
        <v>1</v>
      </c>
      <c r="B5" s="404"/>
      <c r="C5" s="476" t="s">
        <v>297</v>
      </c>
      <c r="D5" s="476"/>
      <c r="E5" s="476"/>
      <c r="F5" s="476"/>
      <c r="G5" s="476"/>
      <c r="H5" s="476"/>
      <c r="I5" s="476"/>
      <c r="J5" s="476"/>
      <c r="K5" s="476"/>
      <c r="L5" s="476"/>
      <c r="M5" s="476"/>
      <c r="N5" s="476"/>
      <c r="O5" s="476"/>
      <c r="P5" s="476"/>
      <c r="Q5" s="476"/>
      <c r="R5" s="476"/>
      <c r="S5" s="476"/>
      <c r="T5" s="476"/>
      <c r="U5" s="476"/>
      <c r="V5" s="476"/>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row>
    <row r="6" spans="1:278" s="32" customFormat="1" ht="18.75" thickBot="1" x14ac:dyDescent="0.35">
      <c r="A6" s="404" t="s">
        <v>2</v>
      </c>
      <c r="B6" s="404"/>
      <c r="C6" s="475" t="s">
        <v>300</v>
      </c>
      <c r="D6" s="475"/>
      <c r="E6" s="475"/>
      <c r="F6" s="475"/>
      <c r="G6" s="475"/>
      <c r="H6" s="475"/>
      <c r="I6" s="475"/>
      <c r="J6" s="475"/>
      <c r="K6" s="475"/>
      <c r="L6" s="475"/>
      <c r="M6" s="475"/>
      <c r="N6" s="475"/>
      <c r="O6" s="475"/>
      <c r="P6" s="475"/>
      <c r="Q6" s="475"/>
      <c r="R6" s="475"/>
      <c r="S6" s="475"/>
      <c r="T6" s="475"/>
      <c r="U6" s="475"/>
      <c r="V6" s="475"/>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row>
    <row r="7" spans="1:278" s="32" customFormat="1" ht="18" thickTop="1" thickBot="1" x14ac:dyDescent="0.35">
      <c r="A7" s="479" t="s">
        <v>135</v>
      </c>
      <c r="B7" s="479"/>
      <c r="C7" s="479"/>
      <c r="D7" s="480" t="s">
        <v>136</v>
      </c>
      <c r="E7" s="481"/>
      <c r="F7" s="481"/>
      <c r="G7" s="481"/>
      <c r="H7" s="481"/>
      <c r="I7" s="481"/>
      <c r="J7" s="481"/>
      <c r="K7" s="481"/>
      <c r="L7" s="481"/>
      <c r="M7" s="481"/>
      <c r="N7" s="481"/>
      <c r="O7" s="481"/>
      <c r="P7" s="481"/>
      <c r="Q7" s="481"/>
      <c r="R7" s="482"/>
      <c r="S7" s="70"/>
      <c r="T7" s="479" t="s">
        <v>137</v>
      </c>
      <c r="U7" s="479"/>
      <c r="V7" s="479"/>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row>
    <row r="8" spans="1:278" s="32" customFormat="1" ht="50.25" customHeight="1" thickTop="1" thickBot="1" x14ac:dyDescent="0.35">
      <c r="A8" s="483" t="s">
        <v>12</v>
      </c>
      <c r="B8" s="479" t="s">
        <v>132</v>
      </c>
      <c r="C8" s="485" t="s">
        <v>134</v>
      </c>
      <c r="D8" s="487" t="s">
        <v>6</v>
      </c>
      <c r="E8" s="489" t="s">
        <v>190</v>
      </c>
      <c r="F8" s="490" t="s">
        <v>456</v>
      </c>
      <c r="G8" s="491"/>
      <c r="H8" s="491"/>
      <c r="I8" s="491"/>
      <c r="J8" s="491"/>
      <c r="K8" s="492"/>
      <c r="L8" s="490" t="s">
        <v>252</v>
      </c>
      <c r="M8" s="491"/>
      <c r="N8" s="491"/>
      <c r="O8" s="491"/>
      <c r="P8" s="491"/>
      <c r="Q8" s="491"/>
      <c r="R8" s="491"/>
      <c r="S8" s="492"/>
      <c r="T8" s="79"/>
      <c r="U8" s="80"/>
      <c r="V8" s="108" t="s">
        <v>196</v>
      </c>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row>
    <row r="9" spans="1:278" s="34" customFormat="1" ht="96" customHeight="1" thickTop="1" thickBot="1" x14ac:dyDescent="0.3">
      <c r="A9" s="416"/>
      <c r="B9" s="484"/>
      <c r="C9" s="486"/>
      <c r="D9" s="488"/>
      <c r="E9" s="425"/>
      <c r="F9" s="69" t="s">
        <v>181</v>
      </c>
      <c r="G9" s="69" t="s">
        <v>182</v>
      </c>
      <c r="H9" s="69" t="s">
        <v>249</v>
      </c>
      <c r="I9" s="69" t="s">
        <v>183</v>
      </c>
      <c r="J9" s="145" t="s">
        <v>179</v>
      </c>
      <c r="K9" s="69" t="s">
        <v>250</v>
      </c>
      <c r="L9" s="69" t="s">
        <v>173</v>
      </c>
      <c r="M9" s="141" t="s">
        <v>191</v>
      </c>
      <c r="N9" s="69" t="s">
        <v>195</v>
      </c>
      <c r="O9" s="69" t="s">
        <v>184</v>
      </c>
      <c r="P9" s="69" t="s">
        <v>194</v>
      </c>
      <c r="Q9" s="69" t="s">
        <v>254</v>
      </c>
      <c r="R9" s="145" t="s">
        <v>179</v>
      </c>
      <c r="S9" s="69" t="s">
        <v>255</v>
      </c>
      <c r="T9" s="73" t="s">
        <v>192</v>
      </c>
      <c r="U9" s="73" t="s">
        <v>193</v>
      </c>
      <c r="V9" s="74" t="s">
        <v>180</v>
      </c>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c r="JH9" s="33"/>
      <c r="JI9" s="33"/>
      <c r="JJ9" s="33"/>
      <c r="JK9" s="33"/>
      <c r="JL9" s="33"/>
      <c r="JM9" s="33"/>
      <c r="JN9" s="33"/>
      <c r="JO9" s="33"/>
      <c r="JP9" s="33"/>
      <c r="JQ9" s="33"/>
      <c r="JR9" s="33"/>
    </row>
    <row r="10" spans="1:278" ht="133.9" customHeight="1" thickBot="1" x14ac:dyDescent="0.3">
      <c r="A10" s="401">
        <f>'5- Identificación de Riesgos'!A10</f>
        <v>1</v>
      </c>
      <c r="B10" s="384" t="str">
        <f>'5- Identificación de Riesgos'!B10</f>
        <v>Incumplimiento de términos en la publicación de información</v>
      </c>
      <c r="C10" s="201" t="str">
        <f>'[5]5- Identificación de Riesgos'!D10</f>
        <v>1. Fallas o indisponibilidad de los medios o canales de comunicación o tecnológicos adecuados o utilizados.</v>
      </c>
      <c r="D10" s="191"/>
      <c r="E10" s="247" t="s">
        <v>444</v>
      </c>
      <c r="F10" s="184" t="s">
        <v>172</v>
      </c>
      <c r="G10" s="184" t="s">
        <v>171</v>
      </c>
      <c r="H10" s="184" t="s">
        <v>172</v>
      </c>
      <c r="I10" s="184" t="s">
        <v>171</v>
      </c>
      <c r="J10" s="190">
        <f>COUNTIF(F10:I10,"SI")/4</f>
        <v>0.5</v>
      </c>
      <c r="K10" s="465">
        <f>AVERAGE(J10:J19)</f>
        <v>0.625</v>
      </c>
      <c r="L10" s="184" t="str">
        <f>'5- Identificación de Riesgos'!I10</f>
        <v>Afectación de reputacion,imagén,  credibilidad, satisfacción de usuarios y PI</v>
      </c>
      <c r="M10" s="250" t="s">
        <v>449</v>
      </c>
      <c r="N10" s="184" t="s">
        <v>172</v>
      </c>
      <c r="O10" s="184" t="s">
        <v>171</v>
      </c>
      <c r="P10" s="184" t="s">
        <v>172</v>
      </c>
      <c r="Q10" s="184" t="s">
        <v>171</v>
      </c>
      <c r="R10" s="190">
        <f>SUM(COUNTIF(N10,"SI")*25%,COUNTIF(O10,"SI")*40%,COUNTIF(P10,"SI")*25%,COUNTIF(Q10,"SI")*10%)</f>
        <v>0.5</v>
      </c>
      <c r="S10" s="477">
        <f>AVERAGE(R10:R19)</f>
        <v>0.5</v>
      </c>
      <c r="T10" s="40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92" t="str">
        <f>CONCATENATE(VLOOKUP((LEFT(T10,LEN(T10)-4)&amp;LEFT(U10,LEN(U10)-4)),'9- Matriz de Calor '!$D$18:$E$42,2,0)," - ",RIGHT(T10,1)*RIGHT(U10,1))</f>
        <v>Bajo - 2</v>
      </c>
    </row>
    <row r="11" spans="1:278" ht="123" customHeight="1" x14ac:dyDescent="0.25">
      <c r="A11" s="402"/>
      <c r="B11" s="373"/>
      <c r="C11" s="201" t="str">
        <f>'[5]5- Identificación de Riesgos'!D11</f>
        <v>2. Dificultad en la obtención del material debidamente procesado para su divulgación.</v>
      </c>
      <c r="D11" s="192"/>
      <c r="E11" s="246" t="s">
        <v>445</v>
      </c>
      <c r="F11" s="185" t="s">
        <v>172</v>
      </c>
      <c r="G11" s="185" t="s">
        <v>171</v>
      </c>
      <c r="H11" s="185" t="s">
        <v>172</v>
      </c>
      <c r="I11" s="185" t="s">
        <v>171</v>
      </c>
      <c r="J11" s="189">
        <f t="shared" ref="J11:J23" si="0">COUNTIF(F11:I11,"SI")/4</f>
        <v>0.5</v>
      </c>
      <c r="K11" s="465"/>
      <c r="L11" s="185" t="str">
        <f>'5- Identificación de Riesgos'!I11</f>
        <v>Interrupción o afectación en la prestación del servicio judicial</v>
      </c>
      <c r="M11" s="205" t="s">
        <v>448</v>
      </c>
      <c r="N11" s="185" t="s">
        <v>172</v>
      </c>
      <c r="O11" s="185" t="s">
        <v>171</v>
      </c>
      <c r="P11" s="185" t="s">
        <v>172</v>
      </c>
      <c r="Q11" s="185" t="s">
        <v>171</v>
      </c>
      <c r="R11" s="189">
        <f t="shared" ref="R11:R21" si="1">SUM(COUNTIF(N11,"SI")*25%,COUNTIF(O11,"SI")*40%,COUNTIF(P11,"SI")*25%,COUNTIF(Q11,"SI")*10%)</f>
        <v>0.5</v>
      </c>
      <c r="S11" s="465"/>
      <c r="T11" s="372"/>
      <c r="U11" s="373"/>
      <c r="V11" s="393"/>
    </row>
    <row r="12" spans="1:278" ht="140.25" x14ac:dyDescent="0.25">
      <c r="A12" s="402"/>
      <c r="B12" s="373"/>
      <c r="C12" s="201" t="str">
        <f>'[5]5- Identificación de Riesgos'!D12</f>
        <v>3. Falta de gestión por parte del administrador de contenido de la actividad asignada.</v>
      </c>
      <c r="D12" s="192"/>
      <c r="E12" s="202" t="s">
        <v>446</v>
      </c>
      <c r="F12" s="185" t="s">
        <v>172</v>
      </c>
      <c r="G12" s="185" t="s">
        <v>171</v>
      </c>
      <c r="H12" s="185" t="s">
        <v>171</v>
      </c>
      <c r="I12" s="185" t="s">
        <v>171</v>
      </c>
      <c r="J12" s="189">
        <f t="shared" si="0"/>
        <v>0.75</v>
      </c>
      <c r="K12" s="465"/>
      <c r="L12" s="185" t="str">
        <f>'5- Identificación de Riesgos'!I12</f>
        <v>Incumplimiento de las metas establecidas</v>
      </c>
      <c r="M12" s="249" t="s">
        <v>453</v>
      </c>
      <c r="N12" s="185" t="s">
        <v>172</v>
      </c>
      <c r="O12" s="185" t="s">
        <v>171</v>
      </c>
      <c r="P12" s="185" t="s">
        <v>172</v>
      </c>
      <c r="Q12" s="185" t="s">
        <v>171</v>
      </c>
      <c r="R12" s="189">
        <f t="shared" si="1"/>
        <v>0.5</v>
      </c>
      <c r="S12" s="465"/>
      <c r="T12" s="372"/>
      <c r="U12" s="373"/>
      <c r="V12" s="393"/>
    </row>
    <row r="13" spans="1:278" ht="140.25" x14ac:dyDescent="0.25">
      <c r="A13" s="402"/>
      <c r="B13" s="373"/>
      <c r="C13" s="201" t="str">
        <f>'[5]5- Identificación de Riesgos'!D13</f>
        <v>4. Reserva injustificada en la información sobre el trabajo de la corporación.</v>
      </c>
      <c r="D13" s="192"/>
      <c r="E13" s="202" t="s">
        <v>447</v>
      </c>
      <c r="F13" s="185" t="s">
        <v>172</v>
      </c>
      <c r="G13" s="185" t="s">
        <v>171</v>
      </c>
      <c r="H13" s="185" t="s">
        <v>171</v>
      </c>
      <c r="I13" s="185" t="s">
        <v>171</v>
      </c>
      <c r="J13" s="189">
        <f t="shared" si="0"/>
        <v>0.75</v>
      </c>
      <c r="K13" s="465"/>
      <c r="L13" s="244"/>
      <c r="M13" s="251"/>
      <c r="N13" s="244"/>
      <c r="O13" s="244"/>
      <c r="P13" s="244"/>
      <c r="Q13" s="244"/>
      <c r="R13" s="244"/>
      <c r="S13" s="465"/>
      <c r="T13" s="372"/>
      <c r="U13" s="373"/>
      <c r="V13" s="393"/>
    </row>
    <row r="14" spans="1:278" ht="25.15" customHeight="1" x14ac:dyDescent="0.25">
      <c r="A14" s="402"/>
      <c r="B14" s="373"/>
      <c r="C14" s="240"/>
      <c r="D14" s="192"/>
      <c r="E14" s="240"/>
      <c r="F14" s="240"/>
      <c r="G14" s="240"/>
      <c r="H14" s="240"/>
      <c r="I14" s="240"/>
      <c r="J14" s="244"/>
      <c r="K14" s="465"/>
      <c r="L14" s="244"/>
      <c r="M14" s="251"/>
      <c r="N14" s="244"/>
      <c r="O14" s="244"/>
      <c r="P14" s="244"/>
      <c r="Q14" s="244"/>
      <c r="R14" s="244"/>
      <c r="S14" s="465"/>
      <c r="T14" s="372"/>
      <c r="U14" s="373"/>
      <c r="V14" s="393"/>
    </row>
    <row r="15" spans="1:278" x14ac:dyDescent="0.25">
      <c r="A15" s="402"/>
      <c r="B15" s="373"/>
      <c r="C15" s="248"/>
      <c r="D15" s="192"/>
      <c r="E15" s="248"/>
      <c r="F15" s="248"/>
      <c r="G15" s="248"/>
      <c r="H15" s="248"/>
      <c r="I15" s="248"/>
      <c r="J15" s="244"/>
      <c r="K15" s="465"/>
      <c r="L15" s="244"/>
      <c r="M15" s="251"/>
      <c r="N15" s="244"/>
      <c r="O15" s="244"/>
      <c r="P15" s="244"/>
      <c r="Q15" s="244"/>
      <c r="R15" s="244"/>
      <c r="S15" s="465"/>
      <c r="T15" s="372"/>
      <c r="U15" s="373"/>
      <c r="V15" s="393"/>
    </row>
    <row r="16" spans="1:278" ht="25.15" customHeight="1" x14ac:dyDescent="0.25">
      <c r="A16" s="402"/>
      <c r="B16" s="373"/>
      <c r="C16" s="242"/>
      <c r="D16" s="192"/>
      <c r="E16" s="242"/>
      <c r="F16" s="242"/>
      <c r="G16" s="242"/>
      <c r="H16" s="242"/>
      <c r="I16" s="242"/>
      <c r="J16" s="244"/>
      <c r="K16" s="465"/>
      <c r="L16" s="244"/>
      <c r="M16" s="252"/>
      <c r="N16" s="244"/>
      <c r="O16" s="244"/>
      <c r="P16" s="244"/>
      <c r="Q16" s="244"/>
      <c r="R16" s="244"/>
      <c r="S16" s="465"/>
      <c r="T16" s="372"/>
      <c r="U16" s="373"/>
      <c r="V16" s="393"/>
    </row>
    <row r="17" spans="1:22" ht="25.15" customHeight="1" x14ac:dyDescent="0.25">
      <c r="A17" s="402"/>
      <c r="B17" s="373"/>
      <c r="C17" s="242"/>
      <c r="D17" s="192"/>
      <c r="E17" s="242"/>
      <c r="F17" s="242"/>
      <c r="G17" s="242"/>
      <c r="H17" s="242"/>
      <c r="I17" s="242"/>
      <c r="J17" s="244"/>
      <c r="K17" s="465"/>
      <c r="L17" s="244"/>
      <c r="M17" s="252"/>
      <c r="N17" s="244"/>
      <c r="O17" s="244"/>
      <c r="P17" s="244"/>
      <c r="Q17" s="244"/>
      <c r="R17" s="244"/>
      <c r="S17" s="465"/>
      <c r="T17" s="372"/>
      <c r="U17" s="373"/>
      <c r="V17" s="393"/>
    </row>
    <row r="18" spans="1:22" ht="25.15" customHeight="1" x14ac:dyDescent="0.25">
      <c r="A18" s="402"/>
      <c r="B18" s="373"/>
      <c r="C18" s="242"/>
      <c r="D18" s="192"/>
      <c r="E18" s="242"/>
      <c r="F18" s="242"/>
      <c r="G18" s="242"/>
      <c r="H18" s="242"/>
      <c r="I18" s="242"/>
      <c r="J18" s="244"/>
      <c r="K18" s="465"/>
      <c r="L18" s="244"/>
      <c r="M18" s="252"/>
      <c r="N18" s="244"/>
      <c r="O18" s="244"/>
      <c r="P18" s="244"/>
      <c r="Q18" s="244"/>
      <c r="R18" s="244"/>
      <c r="S18" s="465"/>
      <c r="T18" s="372"/>
      <c r="U18" s="373"/>
      <c r="V18" s="393"/>
    </row>
    <row r="19" spans="1:22" ht="25.15" customHeight="1" thickBot="1" x14ac:dyDescent="0.3">
      <c r="A19" s="403"/>
      <c r="B19" s="385"/>
      <c r="C19" s="243"/>
      <c r="D19" s="194"/>
      <c r="E19" s="243"/>
      <c r="F19" s="243"/>
      <c r="G19" s="243"/>
      <c r="H19" s="243"/>
      <c r="I19" s="243"/>
      <c r="J19" s="244"/>
      <c r="K19" s="465"/>
      <c r="L19" s="244"/>
      <c r="M19" s="252"/>
      <c r="N19" s="244"/>
      <c r="O19" s="244"/>
      <c r="P19" s="244"/>
      <c r="Q19" s="244"/>
      <c r="R19" s="244"/>
      <c r="S19" s="478"/>
      <c r="T19" s="406"/>
      <c r="U19" s="385"/>
      <c r="V19" s="394"/>
    </row>
    <row r="20" spans="1:22" ht="124.5" customHeight="1" x14ac:dyDescent="0.25">
      <c r="A20" s="401">
        <f>'5- Identificación de Riesgos'!A20</f>
        <v>2</v>
      </c>
      <c r="B20" s="384" t="s">
        <v>278</v>
      </c>
      <c r="C20" s="203" t="str">
        <f>'5- Identificación de Riesgos'!D20</f>
        <v xml:space="preserve">1. Falta de revisión, analisis y control  de la  información a publicar. </v>
      </c>
      <c r="D20" s="183"/>
      <c r="E20" s="253" t="s">
        <v>463</v>
      </c>
      <c r="F20" s="186" t="s">
        <v>172</v>
      </c>
      <c r="G20" s="186" t="s">
        <v>171</v>
      </c>
      <c r="H20" s="186" t="s">
        <v>172</v>
      </c>
      <c r="I20" s="186" t="s">
        <v>171</v>
      </c>
      <c r="J20" s="190">
        <f t="shared" si="0"/>
        <v>0.5</v>
      </c>
      <c r="K20" s="477">
        <f>AVERAGE(J20:J29)</f>
        <v>0.6875</v>
      </c>
      <c r="L20" s="184" t="str">
        <f>'5- Identificación de Riesgos'!I20</f>
        <v>Afectación de reputacion,imagén,  credibilidad, satisfacción de usuarios y PI</v>
      </c>
      <c r="M20" s="205" t="s">
        <v>454</v>
      </c>
      <c r="N20" s="184" t="s">
        <v>172</v>
      </c>
      <c r="O20" s="184" t="s">
        <v>171</v>
      </c>
      <c r="P20" s="184" t="s">
        <v>171</v>
      </c>
      <c r="Q20" s="184" t="s">
        <v>171</v>
      </c>
      <c r="R20" s="190">
        <f>SUM(COUNTIF(N20,"SI")*25%,COUNTIF(O20,"SI")*40%,COUNTIF(P20,"SI")*25%,COUNTIF(Q20,"SI")*10%)</f>
        <v>0.75</v>
      </c>
      <c r="S20" s="477">
        <f t="shared" ref="S20" si="2">AVERAGE(R20:R29)</f>
        <v>0.75</v>
      </c>
      <c r="T20" s="40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92" t="str">
        <f>CONCATENATE(VLOOKUP((LEFT(T20,LEN(T20)-4)&amp;LEFT(U20,LEN(U20)-4)),'9- Matriz de Calor '!$D$18:$E$42,2,0)," - ",RIGHT(T20,1)*RIGHT(U20,1))</f>
        <v>Bajo - 1</v>
      </c>
    </row>
    <row r="21" spans="1:22" ht="114.75" x14ac:dyDescent="0.25">
      <c r="A21" s="402"/>
      <c r="B21" s="373"/>
      <c r="C21" s="201" t="str">
        <f>'5- Identificación de Riesgos'!D21</f>
        <v xml:space="preserve">2. Falta de coordinación en la ejecución de las actividades por la presencia de diversos administradores de contenido. 
</v>
      </c>
      <c r="D21" s="192"/>
      <c r="E21" s="202" t="s">
        <v>450</v>
      </c>
      <c r="F21" s="185" t="s">
        <v>172</v>
      </c>
      <c r="G21" s="185" t="s">
        <v>171</v>
      </c>
      <c r="H21" s="185" t="s">
        <v>171</v>
      </c>
      <c r="I21" s="185" t="s">
        <v>171</v>
      </c>
      <c r="J21" s="189">
        <f t="shared" si="0"/>
        <v>0.75</v>
      </c>
      <c r="K21" s="465"/>
      <c r="L21" s="185" t="str">
        <f>'5- Identificación de Riesgos'!I21</f>
        <v>Incumplimiento de las metas establecidas</v>
      </c>
      <c r="M21" s="204" t="s">
        <v>455</v>
      </c>
      <c r="N21" s="185" t="s">
        <v>172</v>
      </c>
      <c r="O21" s="185" t="s">
        <v>171</v>
      </c>
      <c r="P21" s="185" t="s">
        <v>171</v>
      </c>
      <c r="Q21" s="185" t="s">
        <v>171</v>
      </c>
      <c r="R21" s="189">
        <f t="shared" si="1"/>
        <v>0.75</v>
      </c>
      <c r="S21" s="465"/>
      <c r="T21" s="372"/>
      <c r="U21" s="373"/>
      <c r="V21" s="393"/>
    </row>
    <row r="22" spans="1:22" ht="102" customHeight="1" x14ac:dyDescent="0.25">
      <c r="A22" s="402"/>
      <c r="B22" s="373"/>
      <c r="C22" s="201" t="str">
        <f>'5- Identificación de Riesgos'!D22</f>
        <v>3. Deficiencias y falta de soporte en la herramientas de atención de PQRSOF</v>
      </c>
      <c r="D22" s="192"/>
      <c r="E22" s="202" t="s">
        <v>451</v>
      </c>
      <c r="F22" s="185" t="s">
        <v>172</v>
      </c>
      <c r="G22" s="185" t="s">
        <v>171</v>
      </c>
      <c r="H22" s="185" t="s">
        <v>171</v>
      </c>
      <c r="I22" s="185" t="s">
        <v>171</v>
      </c>
      <c r="J22" s="189">
        <f t="shared" si="0"/>
        <v>0.75</v>
      </c>
      <c r="K22" s="465"/>
      <c r="L22" s="254"/>
      <c r="M22" s="242"/>
      <c r="N22" s="251"/>
      <c r="O22" s="244"/>
      <c r="P22" s="244"/>
      <c r="Q22" s="244"/>
      <c r="R22" s="244"/>
      <c r="S22" s="465"/>
      <c r="T22" s="372"/>
      <c r="U22" s="373"/>
      <c r="V22" s="393"/>
    </row>
    <row r="23" spans="1:22" ht="140.25" x14ac:dyDescent="0.25">
      <c r="A23" s="402"/>
      <c r="B23" s="373"/>
      <c r="C23" s="193" t="s">
        <v>439</v>
      </c>
      <c r="D23" s="192"/>
      <c r="E23" s="202" t="s">
        <v>452</v>
      </c>
      <c r="F23" s="185" t="s">
        <v>172</v>
      </c>
      <c r="G23" s="185" t="s">
        <v>171</v>
      </c>
      <c r="H23" s="185" t="s">
        <v>171</v>
      </c>
      <c r="I23" s="185" t="s">
        <v>171</v>
      </c>
      <c r="J23" s="189">
        <f t="shared" si="0"/>
        <v>0.75</v>
      </c>
      <c r="K23" s="465"/>
      <c r="L23" s="254"/>
      <c r="M23" s="242"/>
      <c r="N23" s="242"/>
      <c r="O23" s="244"/>
      <c r="P23" s="244"/>
      <c r="Q23" s="244"/>
      <c r="R23" s="244"/>
      <c r="S23" s="465"/>
      <c r="T23" s="372"/>
      <c r="U23" s="373"/>
      <c r="V23" s="393"/>
    </row>
    <row r="24" spans="1:22" x14ac:dyDescent="0.25">
      <c r="A24" s="402"/>
      <c r="B24" s="373"/>
      <c r="C24" s="254"/>
      <c r="D24" s="242"/>
      <c r="E24" s="251"/>
      <c r="F24" s="244"/>
      <c r="G24" s="244"/>
      <c r="H24" s="244"/>
      <c r="I24" s="244"/>
      <c r="J24" s="244"/>
      <c r="K24" s="465"/>
      <c r="L24" s="254"/>
      <c r="M24" s="242"/>
      <c r="N24" s="251"/>
      <c r="O24" s="244"/>
      <c r="P24" s="244"/>
      <c r="Q24" s="244"/>
      <c r="R24" s="244"/>
      <c r="S24" s="465"/>
      <c r="T24" s="372"/>
      <c r="U24" s="373"/>
      <c r="V24" s="393"/>
    </row>
    <row r="25" spans="1:22" x14ac:dyDescent="0.25">
      <c r="A25" s="402"/>
      <c r="B25" s="373"/>
      <c r="C25" s="254"/>
      <c r="D25" s="242"/>
      <c r="E25" s="242"/>
      <c r="F25" s="244"/>
      <c r="G25" s="244"/>
      <c r="H25" s="244"/>
      <c r="I25" s="244"/>
      <c r="J25" s="244"/>
      <c r="K25" s="465"/>
      <c r="L25" s="254"/>
      <c r="M25" s="242"/>
      <c r="N25" s="242"/>
      <c r="O25" s="244"/>
      <c r="P25" s="244"/>
      <c r="Q25" s="244"/>
      <c r="R25" s="244"/>
      <c r="S25" s="465"/>
      <c r="T25" s="372"/>
      <c r="U25" s="373"/>
      <c r="V25" s="393"/>
    </row>
    <row r="26" spans="1:22" ht="25.15" customHeight="1" x14ac:dyDescent="0.25">
      <c r="A26" s="402"/>
      <c r="B26" s="373"/>
      <c r="C26" s="254"/>
      <c r="D26" s="242"/>
      <c r="E26" s="251"/>
      <c r="F26" s="244"/>
      <c r="G26" s="244"/>
      <c r="H26" s="244"/>
      <c r="I26" s="244"/>
      <c r="J26" s="244"/>
      <c r="K26" s="465"/>
      <c r="L26" s="254"/>
      <c r="M26" s="242"/>
      <c r="N26" s="251"/>
      <c r="O26" s="244"/>
      <c r="P26" s="244"/>
      <c r="Q26" s="244"/>
      <c r="R26" s="244"/>
      <c r="S26" s="465"/>
      <c r="T26" s="372"/>
      <c r="U26" s="373"/>
      <c r="V26" s="393"/>
    </row>
    <row r="27" spans="1:22" ht="25.15" customHeight="1" x14ac:dyDescent="0.25">
      <c r="A27" s="402"/>
      <c r="B27" s="373"/>
      <c r="C27" s="254"/>
      <c r="D27" s="242"/>
      <c r="E27" s="251"/>
      <c r="F27" s="244"/>
      <c r="G27" s="244"/>
      <c r="H27" s="244"/>
      <c r="I27" s="244"/>
      <c r="J27" s="244"/>
      <c r="K27" s="465"/>
      <c r="L27" s="254"/>
      <c r="M27" s="242"/>
      <c r="N27" s="251"/>
      <c r="O27" s="244"/>
      <c r="P27" s="244"/>
      <c r="Q27" s="244"/>
      <c r="R27" s="244"/>
      <c r="S27" s="465"/>
      <c r="T27" s="372"/>
      <c r="U27" s="373"/>
      <c r="V27" s="393"/>
    </row>
    <row r="28" spans="1:22" ht="25.15" customHeight="1" x14ac:dyDescent="0.25">
      <c r="A28" s="402"/>
      <c r="B28" s="373"/>
      <c r="C28" s="254"/>
      <c r="D28" s="242"/>
      <c r="E28" s="251"/>
      <c r="F28" s="244"/>
      <c r="G28" s="244"/>
      <c r="H28" s="244"/>
      <c r="I28" s="244"/>
      <c r="J28" s="244"/>
      <c r="K28" s="465"/>
      <c r="L28" s="254"/>
      <c r="M28" s="242"/>
      <c r="N28" s="251"/>
      <c r="O28" s="244"/>
      <c r="P28" s="244"/>
      <c r="Q28" s="244"/>
      <c r="R28" s="244"/>
      <c r="S28" s="465"/>
      <c r="T28" s="372"/>
      <c r="U28" s="373"/>
      <c r="V28" s="393"/>
    </row>
    <row r="29" spans="1:22" ht="25.15" customHeight="1" thickBot="1" x14ac:dyDescent="0.3">
      <c r="A29" s="403"/>
      <c r="B29" s="385"/>
      <c r="C29" s="254"/>
      <c r="D29" s="242"/>
      <c r="E29" s="256"/>
      <c r="F29" s="244"/>
      <c r="G29" s="244"/>
      <c r="H29" s="244"/>
      <c r="I29" s="244"/>
      <c r="J29" s="244"/>
      <c r="K29" s="478"/>
      <c r="L29" s="254"/>
      <c r="M29" s="243"/>
      <c r="N29" s="251"/>
      <c r="O29" s="244"/>
      <c r="P29" s="244"/>
      <c r="Q29" s="244"/>
      <c r="R29" s="244"/>
      <c r="S29" s="478"/>
      <c r="T29" s="406"/>
      <c r="U29" s="385"/>
      <c r="V29" s="394"/>
    </row>
    <row r="30" spans="1:22" ht="60" x14ac:dyDescent="0.25">
      <c r="A30" s="401">
        <f>'5- Identificación de Riesgos'!A30</f>
        <v>3</v>
      </c>
      <c r="B30" s="384" t="str">
        <f>'5- Identificación de Riesgos'!B30</f>
        <v xml:space="preserve">Pérdida de información </v>
      </c>
      <c r="C30" s="191" t="s">
        <v>302</v>
      </c>
      <c r="D30" s="191"/>
      <c r="E30" s="255" t="s">
        <v>458</v>
      </c>
      <c r="F30" s="184" t="s">
        <v>172</v>
      </c>
      <c r="G30" s="184" t="s">
        <v>171</v>
      </c>
      <c r="H30" s="184" t="s">
        <v>171</v>
      </c>
      <c r="I30" s="184" t="s">
        <v>171</v>
      </c>
      <c r="J30" s="190">
        <f t="shared" ref="J30:J63" si="3">COUNTIF(F30:I30,"SI")/4</f>
        <v>0.75</v>
      </c>
      <c r="K30" s="477">
        <f>AVERAGE(J30:J39)</f>
        <v>0.9375</v>
      </c>
      <c r="L30" s="184" t="str">
        <f>'5- Identificación de Riesgos'!I30</f>
        <v>Interrupción o afectación en la prestación del servicio judicial</v>
      </c>
      <c r="M30" s="204" t="s">
        <v>457</v>
      </c>
      <c r="N30" s="184" t="s">
        <v>171</v>
      </c>
      <c r="O30" s="184" t="s">
        <v>171</v>
      </c>
      <c r="P30" s="184" t="s">
        <v>171</v>
      </c>
      <c r="Q30" s="184" t="s">
        <v>171</v>
      </c>
      <c r="R30" s="190">
        <f t="shared" ref="R30:R60" si="4">SUM(COUNTIF(N30,"SI")*25%,COUNTIF(O30,"SI")*40%,COUNTIF(P30,"SI")*25%,COUNTIF(Q30,"SI")*10%)</f>
        <v>1</v>
      </c>
      <c r="S30" s="477">
        <f t="shared" ref="S30" si="5">AVERAGE(R30:R39)</f>
        <v>0.875</v>
      </c>
      <c r="T30" s="40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392" t="str">
        <f>CONCATENATE(VLOOKUP((LEFT(T30,LEN(T30)-4)&amp;LEFT(U30,LEN(U30)-4)),'9- Matriz de Calor '!$D$18:$E$42,2,0)," - ",RIGHT(T30,1)*RIGHT(U30,1))</f>
        <v>Bajo - 1</v>
      </c>
    </row>
    <row r="31" spans="1:22" ht="95.25" customHeight="1" x14ac:dyDescent="0.25">
      <c r="A31" s="402"/>
      <c r="B31" s="373"/>
      <c r="C31" s="192" t="s">
        <v>285</v>
      </c>
      <c r="D31" s="192"/>
      <c r="E31" s="202" t="s">
        <v>464</v>
      </c>
      <c r="F31" s="185" t="s">
        <v>171</v>
      </c>
      <c r="G31" s="185" t="s">
        <v>171</v>
      </c>
      <c r="H31" s="185" t="s">
        <v>171</v>
      </c>
      <c r="I31" s="185" t="s">
        <v>171</v>
      </c>
      <c r="J31" s="189">
        <f t="shared" si="3"/>
        <v>1</v>
      </c>
      <c r="K31" s="465"/>
      <c r="L31" s="185" t="str">
        <f>'5- Identificación de Riesgos'!I32</f>
        <v>Incumplimiento de las metas establecidas</v>
      </c>
      <c r="M31" s="204" t="s">
        <v>466</v>
      </c>
      <c r="N31" s="185" t="s">
        <v>172</v>
      </c>
      <c r="O31" s="185" t="s">
        <v>171</v>
      </c>
      <c r="P31" s="185" t="s">
        <v>171</v>
      </c>
      <c r="Q31" s="185" t="s">
        <v>171</v>
      </c>
      <c r="R31" s="189">
        <f t="shared" si="4"/>
        <v>0.75</v>
      </c>
      <c r="S31" s="465"/>
      <c r="T31" s="372"/>
      <c r="U31" s="373"/>
      <c r="V31" s="393"/>
    </row>
    <row r="32" spans="1:22" ht="141.75" customHeight="1" x14ac:dyDescent="0.25">
      <c r="A32" s="402"/>
      <c r="B32" s="373"/>
      <c r="C32" s="195" t="s">
        <v>440</v>
      </c>
      <c r="D32" s="192"/>
      <c r="E32" s="202" t="s">
        <v>465</v>
      </c>
      <c r="F32" s="185" t="s">
        <v>171</v>
      </c>
      <c r="G32" s="185" t="s">
        <v>171</v>
      </c>
      <c r="H32" s="185" t="s">
        <v>171</v>
      </c>
      <c r="I32" s="185" t="s">
        <v>171</v>
      </c>
      <c r="J32" s="189">
        <f t="shared" si="3"/>
        <v>1</v>
      </c>
      <c r="K32" s="465"/>
      <c r="L32" s="254"/>
      <c r="M32" s="242"/>
      <c r="N32" s="251"/>
      <c r="O32" s="244"/>
      <c r="P32" s="244"/>
      <c r="Q32" s="244"/>
      <c r="R32" s="244"/>
      <c r="S32" s="465"/>
      <c r="T32" s="372"/>
      <c r="U32" s="373"/>
      <c r="V32" s="393"/>
    </row>
    <row r="33" spans="1:22" ht="162" customHeight="1" x14ac:dyDescent="0.25">
      <c r="A33" s="402"/>
      <c r="B33" s="373"/>
      <c r="C33" s="195" t="s">
        <v>461</v>
      </c>
      <c r="D33" s="242"/>
      <c r="E33" s="192" t="s">
        <v>462</v>
      </c>
      <c r="F33" s="185" t="s">
        <v>171</v>
      </c>
      <c r="G33" s="185" t="s">
        <v>171</v>
      </c>
      <c r="H33" s="185" t="s">
        <v>171</v>
      </c>
      <c r="I33" s="185" t="s">
        <v>171</v>
      </c>
      <c r="J33" s="257">
        <f t="shared" si="3"/>
        <v>1</v>
      </c>
      <c r="K33" s="465"/>
      <c r="L33" s="254"/>
      <c r="M33" s="242"/>
      <c r="N33" s="251"/>
      <c r="O33" s="244"/>
      <c r="P33" s="244"/>
      <c r="Q33" s="244"/>
      <c r="R33" s="244"/>
      <c r="S33" s="465"/>
      <c r="T33" s="372"/>
      <c r="U33" s="373"/>
      <c r="V33" s="393"/>
    </row>
    <row r="34" spans="1:22" ht="25.15" customHeight="1" x14ac:dyDescent="0.25">
      <c r="A34" s="402"/>
      <c r="B34" s="373"/>
      <c r="C34" s="254"/>
      <c r="D34" s="242"/>
      <c r="E34" s="242"/>
      <c r="F34" s="244"/>
      <c r="G34" s="244"/>
      <c r="H34" s="244"/>
      <c r="I34" s="244"/>
      <c r="J34" s="244"/>
      <c r="K34" s="465"/>
      <c r="L34" s="254"/>
      <c r="M34" s="242"/>
      <c r="N34" s="242"/>
      <c r="O34" s="244"/>
      <c r="P34" s="244"/>
      <c r="Q34" s="244"/>
      <c r="R34" s="244"/>
      <c r="S34" s="465"/>
      <c r="T34" s="372"/>
      <c r="U34" s="373"/>
      <c r="V34" s="393"/>
    </row>
    <row r="35" spans="1:22" ht="25.15" customHeight="1" x14ac:dyDescent="0.25">
      <c r="A35" s="402"/>
      <c r="B35" s="373"/>
      <c r="C35" s="254"/>
      <c r="D35" s="242"/>
      <c r="E35" s="251"/>
      <c r="F35" s="244"/>
      <c r="G35" s="244"/>
      <c r="H35" s="244"/>
      <c r="I35" s="244"/>
      <c r="J35" s="244"/>
      <c r="K35" s="465"/>
      <c r="L35" s="254"/>
      <c r="M35" s="242"/>
      <c r="N35" s="251"/>
      <c r="O35" s="244"/>
      <c r="P35" s="244"/>
      <c r="Q35" s="244"/>
      <c r="R35" s="244"/>
      <c r="S35" s="465"/>
      <c r="T35" s="372"/>
      <c r="U35" s="373"/>
      <c r="V35" s="393"/>
    </row>
    <row r="36" spans="1:22" ht="25.15" customHeight="1" x14ac:dyDescent="0.25">
      <c r="A36" s="402"/>
      <c r="B36" s="373"/>
      <c r="C36" s="254"/>
      <c r="D36" s="242"/>
      <c r="E36" s="251"/>
      <c r="F36" s="244"/>
      <c r="G36" s="244"/>
      <c r="H36" s="244"/>
      <c r="I36" s="244"/>
      <c r="J36" s="244"/>
      <c r="K36" s="465"/>
      <c r="L36" s="254"/>
      <c r="M36" s="242"/>
      <c r="N36" s="251"/>
      <c r="O36" s="244"/>
      <c r="P36" s="244"/>
      <c r="Q36" s="244"/>
      <c r="R36" s="244"/>
      <c r="S36" s="465"/>
      <c r="T36" s="372"/>
      <c r="U36" s="373"/>
      <c r="V36" s="393"/>
    </row>
    <row r="37" spans="1:22" ht="25.15" customHeight="1" x14ac:dyDescent="0.25">
      <c r="A37" s="402"/>
      <c r="B37" s="373"/>
      <c r="C37" s="254"/>
      <c r="D37" s="242"/>
      <c r="E37" s="251"/>
      <c r="F37" s="244"/>
      <c r="G37" s="244"/>
      <c r="H37" s="244"/>
      <c r="I37" s="244"/>
      <c r="J37" s="244"/>
      <c r="K37" s="465"/>
      <c r="L37" s="254"/>
      <c r="M37" s="242"/>
      <c r="N37" s="251"/>
      <c r="O37" s="244"/>
      <c r="P37" s="244"/>
      <c r="Q37" s="244"/>
      <c r="R37" s="244"/>
      <c r="S37" s="465"/>
      <c r="T37" s="372"/>
      <c r="U37" s="373"/>
      <c r="V37" s="393"/>
    </row>
    <row r="38" spans="1:22" ht="25.15" customHeight="1" x14ac:dyDescent="0.25">
      <c r="A38" s="402"/>
      <c r="B38" s="373"/>
      <c r="C38" s="254"/>
      <c r="D38" s="242"/>
      <c r="E38" s="251"/>
      <c r="F38" s="244"/>
      <c r="G38" s="244"/>
      <c r="H38" s="244"/>
      <c r="I38" s="244"/>
      <c r="J38" s="244"/>
      <c r="K38" s="465"/>
      <c r="L38" s="254"/>
      <c r="M38" s="242"/>
      <c r="N38" s="251"/>
      <c r="O38" s="244"/>
      <c r="P38" s="244"/>
      <c r="Q38" s="244"/>
      <c r="R38" s="244"/>
      <c r="S38" s="465"/>
      <c r="T38" s="372"/>
      <c r="U38" s="373"/>
      <c r="V38" s="393"/>
    </row>
    <row r="39" spans="1:22" ht="25.15" customHeight="1" thickBot="1" x14ac:dyDescent="0.3">
      <c r="A39" s="403"/>
      <c r="B39" s="385"/>
      <c r="C39" s="272"/>
      <c r="D39" s="273"/>
      <c r="E39" s="274"/>
      <c r="F39" s="244"/>
      <c r="G39" s="244"/>
      <c r="H39" s="244"/>
      <c r="I39" s="244"/>
      <c r="J39" s="244"/>
      <c r="K39" s="478"/>
      <c r="L39" s="254"/>
      <c r="M39" s="242"/>
      <c r="N39" s="251"/>
      <c r="O39" s="244"/>
      <c r="P39" s="244"/>
      <c r="Q39" s="244"/>
      <c r="R39" s="244"/>
      <c r="S39" s="478"/>
      <c r="T39" s="406"/>
      <c r="U39" s="385"/>
      <c r="V39" s="394"/>
    </row>
    <row r="40" spans="1:22" ht="195.75" customHeight="1" x14ac:dyDescent="0.25">
      <c r="A40" s="493">
        <v>4</v>
      </c>
      <c r="B40" s="384" t="str">
        <f>'5- Identificación de Riesgos'!B50</f>
        <v xml:space="preserve">Afectaciones ambientales </v>
      </c>
      <c r="C40" s="196" t="s">
        <v>476</v>
      </c>
      <c r="D40" s="192"/>
      <c r="E40" s="197" t="s">
        <v>477</v>
      </c>
      <c r="F40" s="184" t="s">
        <v>172</v>
      </c>
      <c r="G40" s="184" t="s">
        <v>171</v>
      </c>
      <c r="H40" s="184" t="s">
        <v>172</v>
      </c>
      <c r="I40" s="184" t="s">
        <v>171</v>
      </c>
      <c r="J40" s="190">
        <f t="shared" si="3"/>
        <v>0.5</v>
      </c>
      <c r="K40" s="477">
        <f>AVERAGE(J40:J49)</f>
        <v>0.5</v>
      </c>
      <c r="L40" s="184" t="str">
        <f>'5- Identificación de Riesgos'!I50</f>
        <v>Afectación Ambiental</v>
      </c>
      <c r="M40" s="205" t="s">
        <v>500</v>
      </c>
      <c r="N40" s="184" t="s">
        <v>171</v>
      </c>
      <c r="O40" s="184" t="s">
        <v>171</v>
      </c>
      <c r="P40" s="184" t="s">
        <v>171</v>
      </c>
      <c r="Q40" s="184" t="s">
        <v>171</v>
      </c>
      <c r="R40" s="190">
        <f t="shared" si="4"/>
        <v>1</v>
      </c>
      <c r="S40" s="477">
        <f t="shared" ref="S40" si="6">AVERAGE(R40:R49)</f>
        <v>1</v>
      </c>
      <c r="T40" s="405" t="str">
        <f>CONCATENATE(INDEX('8- Políticas de Administración '!$B$6:$F$10,MATCH(ROUND(IF((RIGHT('5- Identificación de Riesgos'!H50,1)-'6- Valoración Controles'!K40)&lt;1,1,(RIGHT('5- Identificación de Riesgos'!H50,1)-'6- Valoración Controles'!K40)),0),'8- Políticas de Administración '!$F$6:$F$10,0),1)," - ",ROUND(IF((RIGHT('5- Identificación de Riesgos'!H50,1)-'6- Valoración Controles'!K40)&lt;1,1,(RIGHT('5- Identificación de Riesgos'!H50,1)-'6- Valoración Controles'!K40)),0))</f>
        <v>Muy Baja - 1</v>
      </c>
      <c r="U40" s="384" t="str">
        <f>CONCATENATE(INDEX('8- Políticas de Administración '!$B$17:$F$21,MATCH(ROUND(IF((RIGHT('5- Identificación de Riesgos'!M50,1)-'6- Valoración Controles'!S40)&lt;1,1,(RIGHT('5- Identificación de Riesgos'!M50,1)-'6- Valoración Controles'!S40)),0),'8- Políticas de Administración '!$F$17:$F$21,0),1)," - ",ROUND(IF((RIGHT('5- Identificación de Riesgos'!M50,1)-'6- Valoración Controles'!S40)&lt;1,1,(RIGHT('5- Identificación de Riesgos'!M50,1)-'6- Valoración Controles'!S40)),0))</f>
        <v>Leve - 1</v>
      </c>
      <c r="V40" s="392" t="str">
        <f>CONCATENATE(VLOOKUP((LEFT(T40,LEN(T40)-4)&amp;LEFT(U40,LEN(U40)-4)),'9- Matriz de Calor '!$D$18:$E$42,2,0)," - ",RIGHT(T40,1)*RIGHT(U40,1))</f>
        <v>Bajo - 1</v>
      </c>
    </row>
    <row r="41" spans="1:22" x14ac:dyDescent="0.25">
      <c r="A41" s="494"/>
      <c r="B41" s="373"/>
      <c r="C41" s="254"/>
      <c r="D41" s="242"/>
      <c r="E41" s="242"/>
      <c r="F41" s="244"/>
      <c r="G41" s="244"/>
      <c r="H41" s="244"/>
      <c r="I41" s="244"/>
      <c r="J41" s="244"/>
      <c r="K41" s="465"/>
      <c r="L41" s="254"/>
      <c r="M41" s="242"/>
      <c r="N41" s="251"/>
      <c r="O41" s="244"/>
      <c r="P41" s="244"/>
      <c r="Q41" s="244"/>
      <c r="R41" s="244"/>
      <c r="S41" s="465"/>
      <c r="T41" s="372"/>
      <c r="U41" s="373"/>
      <c r="V41" s="393"/>
    </row>
    <row r="42" spans="1:22" ht="27" customHeight="1" x14ac:dyDescent="0.25">
      <c r="A42" s="494"/>
      <c r="B42" s="373"/>
      <c r="C42" s="254"/>
      <c r="D42" s="242"/>
      <c r="E42" s="242"/>
      <c r="F42" s="244"/>
      <c r="G42" s="244"/>
      <c r="H42" s="244"/>
      <c r="I42" s="244"/>
      <c r="J42" s="244"/>
      <c r="K42" s="465"/>
      <c r="L42" s="254"/>
      <c r="M42" s="242"/>
      <c r="N42" s="251"/>
      <c r="O42" s="244"/>
      <c r="P42" s="244"/>
      <c r="Q42" s="244"/>
      <c r="R42" s="244"/>
      <c r="S42" s="465"/>
      <c r="T42" s="372"/>
      <c r="U42" s="373"/>
      <c r="V42" s="393"/>
    </row>
    <row r="43" spans="1:22" ht="25.15" customHeight="1" x14ac:dyDescent="0.25">
      <c r="A43" s="494"/>
      <c r="B43" s="373"/>
      <c r="C43" s="254"/>
      <c r="D43" s="242"/>
      <c r="E43" s="251"/>
      <c r="F43" s="244"/>
      <c r="G43" s="244"/>
      <c r="H43" s="244"/>
      <c r="I43" s="244"/>
      <c r="J43" s="244"/>
      <c r="K43" s="465"/>
      <c r="L43" s="254"/>
      <c r="M43" s="242"/>
      <c r="N43" s="242"/>
      <c r="O43" s="244"/>
      <c r="P43" s="244"/>
      <c r="Q43" s="244"/>
      <c r="R43" s="244"/>
      <c r="S43" s="465"/>
      <c r="T43" s="372"/>
      <c r="U43" s="373"/>
      <c r="V43" s="393"/>
    </row>
    <row r="44" spans="1:22" ht="24.75" customHeight="1" x14ac:dyDescent="0.25">
      <c r="A44" s="494"/>
      <c r="B44" s="373"/>
      <c r="C44" s="254"/>
      <c r="D44" s="242"/>
      <c r="E44" s="251"/>
      <c r="F44" s="244"/>
      <c r="G44" s="244"/>
      <c r="H44" s="244"/>
      <c r="I44" s="244"/>
      <c r="J44" s="244"/>
      <c r="K44" s="465"/>
      <c r="L44" s="254"/>
      <c r="M44" s="242"/>
      <c r="N44" s="251"/>
      <c r="O44" s="244"/>
      <c r="P44" s="244"/>
      <c r="Q44" s="244"/>
      <c r="R44" s="244"/>
      <c r="S44" s="465"/>
      <c r="T44" s="372"/>
      <c r="U44" s="373"/>
      <c r="V44" s="393"/>
    </row>
    <row r="45" spans="1:22" ht="25.15" customHeight="1" x14ac:dyDescent="0.25">
      <c r="A45" s="494"/>
      <c r="B45" s="373"/>
      <c r="C45" s="254"/>
      <c r="D45" s="242"/>
      <c r="E45" s="251"/>
      <c r="F45" s="244"/>
      <c r="G45" s="244"/>
      <c r="H45" s="244"/>
      <c r="I45" s="244"/>
      <c r="J45" s="244"/>
      <c r="K45" s="465"/>
      <c r="L45" s="254"/>
      <c r="M45" s="242"/>
      <c r="N45" s="251"/>
      <c r="O45" s="244"/>
      <c r="P45" s="244"/>
      <c r="Q45" s="244"/>
      <c r="R45" s="244"/>
      <c r="S45" s="465"/>
      <c r="T45" s="372"/>
      <c r="U45" s="373"/>
      <c r="V45" s="393"/>
    </row>
    <row r="46" spans="1:22" ht="25.15" customHeight="1" x14ac:dyDescent="0.25">
      <c r="A46" s="494"/>
      <c r="B46" s="373"/>
      <c r="C46" s="254"/>
      <c r="D46" s="242"/>
      <c r="E46" s="251"/>
      <c r="F46" s="244"/>
      <c r="G46" s="244"/>
      <c r="H46" s="244"/>
      <c r="I46" s="244"/>
      <c r="J46" s="244"/>
      <c r="K46" s="465"/>
      <c r="L46" s="254"/>
      <c r="M46" s="242"/>
      <c r="N46" s="251"/>
      <c r="O46" s="244"/>
      <c r="P46" s="244"/>
      <c r="Q46" s="244"/>
      <c r="R46" s="244"/>
      <c r="S46" s="465"/>
      <c r="T46" s="372"/>
      <c r="U46" s="373"/>
      <c r="V46" s="393"/>
    </row>
    <row r="47" spans="1:22" ht="25.15" customHeight="1" x14ac:dyDescent="0.25">
      <c r="A47" s="494"/>
      <c r="B47" s="373"/>
      <c r="C47" s="254"/>
      <c r="D47" s="242"/>
      <c r="E47" s="251"/>
      <c r="F47" s="244"/>
      <c r="G47" s="244"/>
      <c r="H47" s="244"/>
      <c r="I47" s="244"/>
      <c r="J47" s="244"/>
      <c r="K47" s="465"/>
      <c r="L47" s="254"/>
      <c r="M47" s="242"/>
      <c r="N47" s="251"/>
      <c r="O47" s="244"/>
      <c r="P47" s="244"/>
      <c r="Q47" s="244"/>
      <c r="R47" s="244"/>
      <c r="S47" s="465"/>
      <c r="T47" s="372"/>
      <c r="U47" s="373"/>
      <c r="V47" s="393"/>
    </row>
    <row r="48" spans="1:22" ht="25.15" customHeight="1" x14ac:dyDescent="0.25">
      <c r="A48" s="494"/>
      <c r="B48" s="373"/>
      <c r="C48" s="254"/>
      <c r="D48" s="242"/>
      <c r="E48" s="251"/>
      <c r="F48" s="244"/>
      <c r="G48" s="244"/>
      <c r="H48" s="244"/>
      <c r="I48" s="244"/>
      <c r="J48" s="244"/>
      <c r="K48" s="465"/>
      <c r="L48" s="254"/>
      <c r="M48" s="242"/>
      <c r="N48" s="251"/>
      <c r="O48" s="244"/>
      <c r="P48" s="244"/>
      <c r="Q48" s="244"/>
      <c r="R48" s="244"/>
      <c r="S48" s="465"/>
      <c r="T48" s="372"/>
      <c r="U48" s="373"/>
      <c r="V48" s="393"/>
    </row>
    <row r="49" spans="1:22" ht="25.15" customHeight="1" thickBot="1" x14ac:dyDescent="0.3">
      <c r="A49" s="495"/>
      <c r="B49" s="385"/>
      <c r="C49" s="254"/>
      <c r="D49" s="242"/>
      <c r="E49" s="256"/>
      <c r="F49" s="244"/>
      <c r="G49" s="244"/>
      <c r="H49" s="244"/>
      <c r="I49" s="244"/>
      <c r="J49" s="244"/>
      <c r="K49" s="478"/>
      <c r="L49" s="261"/>
      <c r="M49" s="243"/>
      <c r="N49" s="256"/>
      <c r="O49" s="262"/>
      <c r="P49" s="262"/>
      <c r="Q49" s="262"/>
      <c r="R49" s="262"/>
      <c r="S49" s="478"/>
      <c r="T49" s="406"/>
      <c r="U49" s="385"/>
      <c r="V49" s="394"/>
    </row>
    <row r="50" spans="1:22" ht="148.5" customHeight="1" x14ac:dyDescent="0.25">
      <c r="A50" s="496">
        <v>5</v>
      </c>
      <c r="B50" s="384" t="str">
        <f>'5- Identificación de Riesgos'!B40</f>
        <v>Sustracción o publicación de infomacion reservada</v>
      </c>
      <c r="C50" s="200" t="str">
        <f>'5- Identificación de Riesgos'!D40</f>
        <v>1. Vulnerabilidad de las plataformas institucionales utilizada y/o ciberataques, phishing, malwares que comprometan la información del portal.</v>
      </c>
      <c r="D50" s="191"/>
      <c r="E50" s="255" t="s">
        <v>474</v>
      </c>
      <c r="F50" s="184" t="s">
        <v>172</v>
      </c>
      <c r="G50" s="184" t="s">
        <v>171</v>
      </c>
      <c r="H50" s="184" t="s">
        <v>171</v>
      </c>
      <c r="I50" s="184" t="s">
        <v>171</v>
      </c>
      <c r="J50" s="190">
        <f t="shared" si="3"/>
        <v>0.75</v>
      </c>
      <c r="K50" s="477">
        <f>AVERAGE(J50:J59)</f>
        <v>0.75</v>
      </c>
      <c r="L50" s="260" t="s">
        <v>279</v>
      </c>
      <c r="M50" s="253" t="s">
        <v>473</v>
      </c>
      <c r="N50" s="184" t="s">
        <v>171</v>
      </c>
      <c r="O50" s="184" t="s">
        <v>171</v>
      </c>
      <c r="P50" s="184" t="s">
        <v>171</v>
      </c>
      <c r="Q50" s="184" t="s">
        <v>171</v>
      </c>
      <c r="R50" s="190">
        <f t="shared" si="4"/>
        <v>1</v>
      </c>
      <c r="S50" s="477">
        <f t="shared" ref="S50" si="7">AVERAGE(R50:R59)</f>
        <v>1</v>
      </c>
      <c r="T50" s="40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4" t="str">
        <f>CONCATENATE(INDEX('8- Políticas de Administración '!$B$17:$F$21,MATCH(ROUND(IF((RIGHT('5- Identificación de Riesgos'!M40,1)-'6- Valoración Controles'!S50)&lt;1,1,(RIGHT('5- Identificación de Riesgos'!M40,1)-'6- Valoración Controles'!S50)),0),'8- Políticas de Administración '!$F$17:$F$21,0),1)," - ",ROUND(IF((RIGHT('5- Identificación de Riesgos'!M40,1)-'6- Valoración Controles'!S50)&lt;1,1,(RIGHT('5- Identificación de Riesgos'!M40,1)-'6- Valoración Controles'!S50)),0))</f>
        <v>Leve - 1</v>
      </c>
      <c r="V50" s="392" t="str">
        <f>CONCATENATE(VLOOKUP((LEFT(T50,LEN(T50)-4)&amp;LEFT(U50,LEN(U50)-4)),'9- Matriz de Calor '!$D$18:$E$42,2,0)," - ",RIGHT(T50,1)*RIGHT(U50,1))</f>
        <v>Bajo - 1</v>
      </c>
    </row>
    <row r="51" spans="1:22" ht="266.25" customHeight="1" x14ac:dyDescent="0.25">
      <c r="A51" s="497"/>
      <c r="B51" s="373"/>
      <c r="C51" s="201" t="str">
        <f>'5- Identificación de Riesgos'!D41</f>
        <v>2. Desconocimiento y no utilización de los canales oficiales de comunicación.</v>
      </c>
      <c r="D51" s="192"/>
      <c r="E51" s="259" t="s">
        <v>475</v>
      </c>
      <c r="F51" s="185" t="s">
        <v>171</v>
      </c>
      <c r="G51" s="185" t="s">
        <v>171</v>
      </c>
      <c r="H51" s="185" t="s">
        <v>171</v>
      </c>
      <c r="I51" s="185" t="s">
        <v>171</v>
      </c>
      <c r="J51" s="189">
        <f t="shared" si="3"/>
        <v>1</v>
      </c>
      <c r="K51" s="465"/>
      <c r="L51" s="254"/>
      <c r="M51" s="242"/>
      <c r="N51" s="251"/>
      <c r="O51" s="244"/>
      <c r="P51" s="244"/>
      <c r="Q51" s="244"/>
      <c r="R51" s="244"/>
      <c r="S51" s="465"/>
      <c r="T51" s="372"/>
      <c r="U51" s="373"/>
      <c r="V51" s="393"/>
    </row>
    <row r="52" spans="1:22" ht="78" customHeight="1" x14ac:dyDescent="0.25">
      <c r="A52" s="497"/>
      <c r="B52" s="373"/>
      <c r="C52" s="201" t="str">
        <f>'5- Identificación de Riesgos'!D42</f>
        <v>3, Falta de control y restricción de acceso a información sensible o Uso de contraseñas debiles para acceder a las plataformas institucionales y/o suplantación de identidad en cuentas institucionales.</v>
      </c>
      <c r="D52" s="192"/>
      <c r="E52" s="258" t="s">
        <v>471</v>
      </c>
      <c r="F52" s="185" t="s">
        <v>172</v>
      </c>
      <c r="G52" s="185" t="s">
        <v>171</v>
      </c>
      <c r="H52" s="185" t="s">
        <v>172</v>
      </c>
      <c r="I52" s="185" t="s">
        <v>171</v>
      </c>
      <c r="J52" s="189">
        <f t="shared" si="3"/>
        <v>0.5</v>
      </c>
      <c r="K52" s="465"/>
      <c r="L52" s="254"/>
      <c r="M52" s="242"/>
      <c r="N52" s="251"/>
      <c r="O52" s="244"/>
      <c r="P52" s="244"/>
      <c r="Q52" s="244"/>
      <c r="R52" s="244"/>
      <c r="S52" s="465"/>
      <c r="T52" s="372"/>
      <c r="U52" s="373"/>
      <c r="V52" s="393"/>
    </row>
    <row r="53" spans="1:22" ht="96.75" customHeight="1" x14ac:dyDescent="0.25">
      <c r="A53" s="497"/>
      <c r="B53" s="373"/>
      <c r="C53" s="201" t="str">
        <f>'5- Identificación de Riesgos'!D43</f>
        <v>4. Deficiencia en los procesos de revisión y aprobación de contenidos para publicar.</v>
      </c>
      <c r="D53" s="192"/>
      <c r="E53" s="249" t="s">
        <v>472</v>
      </c>
      <c r="F53" s="185" t="s">
        <v>172</v>
      </c>
      <c r="G53" s="185" t="s">
        <v>171</v>
      </c>
      <c r="H53" s="185" t="s">
        <v>171</v>
      </c>
      <c r="I53" s="185" t="s">
        <v>171</v>
      </c>
      <c r="J53" s="189">
        <f t="shared" si="3"/>
        <v>0.75</v>
      </c>
      <c r="K53" s="465"/>
      <c r="L53" s="254"/>
      <c r="M53" s="242"/>
      <c r="N53" s="242"/>
      <c r="O53" s="244"/>
      <c r="P53" s="244"/>
      <c r="Q53" s="244"/>
      <c r="R53" s="244"/>
      <c r="S53" s="465"/>
      <c r="T53" s="372"/>
      <c r="U53" s="373"/>
      <c r="V53" s="393"/>
    </row>
    <row r="54" spans="1:22" ht="36" customHeight="1" x14ac:dyDescent="0.25">
      <c r="A54" s="497"/>
      <c r="B54" s="373"/>
      <c r="C54" s="254"/>
      <c r="D54" s="242"/>
      <c r="E54" s="242"/>
      <c r="F54" s="244"/>
      <c r="G54" s="244"/>
      <c r="H54" s="244"/>
      <c r="I54" s="244"/>
      <c r="J54" s="244"/>
      <c r="K54" s="465"/>
      <c r="L54" s="254"/>
      <c r="M54" s="242"/>
      <c r="N54" s="251"/>
      <c r="O54" s="244"/>
      <c r="P54" s="244"/>
      <c r="Q54" s="244"/>
      <c r="R54" s="244"/>
      <c r="S54" s="465"/>
      <c r="T54" s="372"/>
      <c r="U54" s="373"/>
      <c r="V54" s="393"/>
    </row>
    <row r="55" spans="1:22" ht="25.15" customHeight="1" x14ac:dyDescent="0.25">
      <c r="A55" s="497"/>
      <c r="B55" s="373"/>
      <c r="C55" s="254"/>
      <c r="D55" s="242"/>
      <c r="E55" s="251"/>
      <c r="F55" s="244"/>
      <c r="G55" s="244"/>
      <c r="H55" s="244"/>
      <c r="I55" s="244"/>
      <c r="J55" s="244"/>
      <c r="K55" s="465"/>
      <c r="L55" s="254"/>
      <c r="M55" s="242"/>
      <c r="N55" s="251"/>
      <c r="O55" s="244"/>
      <c r="P55" s="244"/>
      <c r="Q55" s="244"/>
      <c r="R55" s="244"/>
      <c r="S55" s="465"/>
      <c r="T55" s="372"/>
      <c r="U55" s="373"/>
      <c r="V55" s="393"/>
    </row>
    <row r="56" spans="1:22" ht="25.15" customHeight="1" x14ac:dyDescent="0.25">
      <c r="A56" s="497"/>
      <c r="B56" s="373"/>
      <c r="C56" s="254"/>
      <c r="D56" s="242"/>
      <c r="E56" s="251"/>
      <c r="F56" s="244"/>
      <c r="G56" s="244"/>
      <c r="H56" s="244"/>
      <c r="I56" s="244"/>
      <c r="J56" s="244"/>
      <c r="K56" s="465"/>
      <c r="L56" s="254"/>
      <c r="M56" s="242"/>
      <c r="N56" s="251"/>
      <c r="O56" s="244"/>
      <c r="P56" s="244"/>
      <c r="Q56" s="244"/>
      <c r="R56" s="244"/>
      <c r="S56" s="465"/>
      <c r="T56" s="372"/>
      <c r="U56" s="373"/>
      <c r="V56" s="393"/>
    </row>
    <row r="57" spans="1:22" ht="25.15" customHeight="1" x14ac:dyDescent="0.25">
      <c r="A57" s="497"/>
      <c r="B57" s="373"/>
      <c r="C57" s="254"/>
      <c r="D57" s="242"/>
      <c r="E57" s="251"/>
      <c r="F57" s="244"/>
      <c r="G57" s="244"/>
      <c r="H57" s="244"/>
      <c r="I57" s="244"/>
      <c r="J57" s="244"/>
      <c r="K57" s="465"/>
      <c r="L57" s="254"/>
      <c r="M57" s="242"/>
      <c r="N57" s="251"/>
      <c r="O57" s="244"/>
      <c r="P57" s="244"/>
      <c r="Q57" s="244"/>
      <c r="R57" s="244"/>
      <c r="S57" s="465"/>
      <c r="T57" s="372"/>
      <c r="U57" s="373"/>
      <c r="V57" s="393"/>
    </row>
    <row r="58" spans="1:22" ht="25.15" customHeight="1" x14ac:dyDescent="0.25">
      <c r="A58" s="497"/>
      <c r="B58" s="373"/>
      <c r="C58" s="254"/>
      <c r="D58" s="242"/>
      <c r="E58" s="251"/>
      <c r="F58" s="244"/>
      <c r="G58" s="244"/>
      <c r="H58" s="244"/>
      <c r="I58" s="244"/>
      <c r="J58" s="244"/>
      <c r="K58" s="465"/>
      <c r="L58" s="254"/>
      <c r="M58" s="242"/>
      <c r="N58" s="251"/>
      <c r="O58" s="244"/>
      <c r="P58" s="244"/>
      <c r="Q58" s="244"/>
      <c r="R58" s="244"/>
      <c r="S58" s="465"/>
      <c r="T58" s="372"/>
      <c r="U58" s="373"/>
      <c r="V58" s="393"/>
    </row>
    <row r="59" spans="1:22" ht="25.15" customHeight="1" thickBot="1" x14ac:dyDescent="0.3">
      <c r="A59" s="498"/>
      <c r="B59" s="385"/>
      <c r="C59" s="261"/>
      <c r="D59" s="243"/>
      <c r="E59" s="256"/>
      <c r="F59" s="262"/>
      <c r="G59" s="262"/>
      <c r="H59" s="262"/>
      <c r="I59" s="262"/>
      <c r="J59" s="262"/>
      <c r="K59" s="478"/>
      <c r="L59" s="261"/>
      <c r="M59" s="243"/>
      <c r="N59" s="256"/>
      <c r="O59" s="262"/>
      <c r="P59" s="262"/>
      <c r="Q59" s="262"/>
      <c r="R59" s="262"/>
      <c r="S59" s="478"/>
      <c r="T59" s="406"/>
      <c r="U59" s="385"/>
      <c r="V59" s="394"/>
    </row>
    <row r="60" spans="1:22" ht="167.25" customHeight="1" x14ac:dyDescent="0.25">
      <c r="A60" s="462">
        <v>6</v>
      </c>
      <c r="B60" s="432" t="str">
        <f>'5- Identificación de Riesgos'!B60</f>
        <v xml:space="preserve">Recibir dádivas o beneficios a nombre propio o de terceros para  afectar la seguridad o confidencialidad de la información   </v>
      </c>
      <c r="C60" s="203" t="str">
        <f>'5- Identificación de Riesgos'!D60</f>
        <v xml:space="preserve">1. Falta de ética y valores </v>
      </c>
      <c r="D60" s="183"/>
      <c r="E60" s="202" t="s">
        <v>478</v>
      </c>
      <c r="F60" s="186" t="s">
        <v>171</v>
      </c>
      <c r="G60" s="186" t="s">
        <v>171</v>
      </c>
      <c r="H60" s="186" t="s">
        <v>171</v>
      </c>
      <c r="I60" s="186" t="s">
        <v>171</v>
      </c>
      <c r="J60" s="188">
        <f t="shared" si="3"/>
        <v>1</v>
      </c>
      <c r="K60" s="499">
        <f>AVERAGE(J60:J69)</f>
        <v>0.9375</v>
      </c>
      <c r="L60" s="186" t="str">
        <f>'5- Identificación de Riesgos'!I60</f>
        <v>Afectación de reputacion,imagén,  credibilidad, satisfacción de usuarios y PI</v>
      </c>
      <c r="M60" s="270" t="s">
        <v>492</v>
      </c>
      <c r="N60" s="186" t="s">
        <v>172</v>
      </c>
      <c r="O60" s="186" t="s">
        <v>171</v>
      </c>
      <c r="P60" s="186" t="s">
        <v>171</v>
      </c>
      <c r="Q60" s="186" t="s">
        <v>171</v>
      </c>
      <c r="R60" s="188">
        <f t="shared" si="4"/>
        <v>0.75</v>
      </c>
      <c r="S60" s="499">
        <f t="shared" ref="S60" si="8">AVERAGE(R60:R69)</f>
        <v>0.75</v>
      </c>
      <c r="T60" s="44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4"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392" t="str">
        <f>CONCATENATE(VLOOKUP((LEFT(T60,LEN(T60)-4)&amp;LEFT(U60,LEN(U60)-4)),'9- Matriz de Calor '!$D$18:$E$42,2,0)," - ",RIGHT(T60,1)*RIGHT(U60,1))</f>
        <v>Moderado - 3</v>
      </c>
    </row>
    <row r="61" spans="1:22" ht="111" customHeight="1" x14ac:dyDescent="0.25">
      <c r="A61" s="463"/>
      <c r="B61" s="373"/>
      <c r="C61" s="201" t="str">
        <f>'5- Identificación de Riesgos'!D61</f>
        <v>2. Insuficientes programas de capacitación para la toma de conciencia debido al desconocimiento de la ley antisoborno (ISO 37001:2016), Plan Anticorrupción y  de los  valores y principios propios de la entidad.</v>
      </c>
      <c r="D61" s="192"/>
      <c r="E61" s="202" t="s">
        <v>481</v>
      </c>
      <c r="F61" s="185" t="s">
        <v>172</v>
      </c>
      <c r="G61" s="185" t="s">
        <v>171</v>
      </c>
      <c r="H61" s="185" t="s">
        <v>171</v>
      </c>
      <c r="I61" s="185" t="s">
        <v>171</v>
      </c>
      <c r="J61" s="189">
        <f t="shared" si="3"/>
        <v>0.75</v>
      </c>
      <c r="K61" s="465"/>
      <c r="L61" s="254"/>
      <c r="M61" s="242"/>
      <c r="N61" s="251"/>
      <c r="O61" s="244"/>
      <c r="P61" s="244"/>
      <c r="Q61" s="244"/>
      <c r="R61" s="244"/>
      <c r="S61" s="465"/>
      <c r="T61" s="372"/>
      <c r="U61" s="373"/>
      <c r="V61" s="393"/>
    </row>
    <row r="62" spans="1:22" ht="104.25" customHeight="1" x14ac:dyDescent="0.25">
      <c r="A62" s="463"/>
      <c r="B62" s="373"/>
      <c r="C62" s="201" t="str">
        <f>'5- Identificación de Riesgos'!D62</f>
        <v>3. Desconocimiento del Código de Etica y Buen Gobierno</v>
      </c>
      <c r="D62" s="192"/>
      <c r="E62" s="202" t="s">
        <v>480</v>
      </c>
      <c r="F62" s="185" t="s">
        <v>171</v>
      </c>
      <c r="G62" s="185" t="s">
        <v>171</v>
      </c>
      <c r="H62" s="185" t="s">
        <v>171</v>
      </c>
      <c r="I62" s="185" t="s">
        <v>171</v>
      </c>
      <c r="J62" s="189">
        <f t="shared" si="3"/>
        <v>1</v>
      </c>
      <c r="K62" s="465"/>
      <c r="L62" s="254"/>
      <c r="M62" s="242"/>
      <c r="N62" s="251"/>
      <c r="O62" s="244"/>
      <c r="P62" s="244"/>
      <c r="Q62" s="244"/>
      <c r="R62" s="244"/>
      <c r="S62" s="465"/>
      <c r="T62" s="372"/>
      <c r="U62" s="373"/>
      <c r="V62" s="393"/>
    </row>
    <row r="63" spans="1:22" ht="105.75" customHeight="1" x14ac:dyDescent="0.25">
      <c r="A63" s="463"/>
      <c r="B63" s="373"/>
      <c r="C63" s="201" t="str">
        <f>'5- Identificación de Riesgos'!D63</f>
        <v xml:space="preserve">4. Falta o inaplicación de controles </v>
      </c>
      <c r="D63" s="192"/>
      <c r="E63" s="202" t="s">
        <v>479</v>
      </c>
      <c r="F63" s="185" t="s">
        <v>171</v>
      </c>
      <c r="G63" s="185" t="s">
        <v>171</v>
      </c>
      <c r="H63" s="185" t="s">
        <v>171</v>
      </c>
      <c r="I63" s="185" t="s">
        <v>171</v>
      </c>
      <c r="J63" s="189">
        <f t="shared" si="3"/>
        <v>1</v>
      </c>
      <c r="K63" s="465"/>
      <c r="L63" s="254"/>
      <c r="M63" s="242"/>
      <c r="N63" s="242"/>
      <c r="O63" s="244"/>
      <c r="P63" s="244"/>
      <c r="Q63" s="244"/>
      <c r="R63" s="244"/>
      <c r="S63" s="465"/>
      <c r="T63" s="372"/>
      <c r="U63" s="373"/>
      <c r="V63" s="393"/>
    </row>
    <row r="64" spans="1:22" ht="25.15" customHeight="1" x14ac:dyDescent="0.25">
      <c r="A64" s="463"/>
      <c r="B64" s="373"/>
      <c r="C64" s="254"/>
      <c r="D64" s="242"/>
      <c r="E64" s="242"/>
      <c r="F64" s="244"/>
      <c r="G64" s="244"/>
      <c r="H64" s="244"/>
      <c r="I64" s="244"/>
      <c r="J64" s="244"/>
      <c r="K64" s="465"/>
      <c r="L64" s="254"/>
      <c r="M64" s="242"/>
      <c r="N64" s="251"/>
      <c r="O64" s="244"/>
      <c r="P64" s="244"/>
      <c r="Q64" s="244"/>
      <c r="R64" s="244"/>
      <c r="S64" s="465"/>
      <c r="T64" s="372"/>
      <c r="U64" s="373"/>
      <c r="V64" s="393"/>
    </row>
    <row r="65" spans="1:22" ht="25.15" customHeight="1" x14ac:dyDescent="0.25">
      <c r="A65" s="463"/>
      <c r="B65" s="373"/>
      <c r="C65" s="254"/>
      <c r="D65" s="242"/>
      <c r="E65" s="251"/>
      <c r="F65" s="244"/>
      <c r="G65" s="244"/>
      <c r="H65" s="244"/>
      <c r="I65" s="244"/>
      <c r="J65" s="244"/>
      <c r="K65" s="465"/>
      <c r="L65" s="254"/>
      <c r="M65" s="242"/>
      <c r="N65" s="251"/>
      <c r="O65" s="244"/>
      <c r="P65" s="244"/>
      <c r="Q65" s="244"/>
      <c r="R65" s="244"/>
      <c r="S65" s="465"/>
      <c r="T65" s="372"/>
      <c r="U65" s="373"/>
      <c r="V65" s="393"/>
    </row>
    <row r="66" spans="1:22" ht="25.15" customHeight="1" x14ac:dyDescent="0.25">
      <c r="A66" s="463"/>
      <c r="B66" s="373"/>
      <c r="C66" s="254"/>
      <c r="D66" s="242"/>
      <c r="E66" s="251"/>
      <c r="F66" s="244"/>
      <c r="G66" s="244"/>
      <c r="H66" s="244"/>
      <c r="I66" s="244"/>
      <c r="J66" s="244"/>
      <c r="K66" s="465"/>
      <c r="L66" s="254"/>
      <c r="M66" s="242"/>
      <c r="N66" s="251"/>
      <c r="O66" s="244"/>
      <c r="P66" s="244"/>
      <c r="Q66" s="244"/>
      <c r="R66" s="244"/>
      <c r="S66" s="465"/>
      <c r="T66" s="372"/>
      <c r="U66" s="373"/>
      <c r="V66" s="393"/>
    </row>
    <row r="67" spans="1:22" ht="25.15" customHeight="1" x14ac:dyDescent="0.25">
      <c r="A67" s="463"/>
      <c r="B67" s="373"/>
      <c r="C67" s="254"/>
      <c r="D67" s="242"/>
      <c r="E67" s="251"/>
      <c r="F67" s="244"/>
      <c r="G67" s="244"/>
      <c r="H67" s="244"/>
      <c r="I67" s="244"/>
      <c r="J67" s="244"/>
      <c r="K67" s="465"/>
      <c r="L67" s="254"/>
      <c r="M67" s="242"/>
      <c r="N67" s="251"/>
      <c r="O67" s="244"/>
      <c r="P67" s="244"/>
      <c r="Q67" s="244"/>
      <c r="R67" s="244"/>
      <c r="S67" s="465"/>
      <c r="T67" s="372"/>
      <c r="U67" s="373"/>
      <c r="V67" s="393"/>
    </row>
    <row r="68" spans="1:22" ht="25.15" customHeight="1" x14ac:dyDescent="0.25">
      <c r="A68" s="463"/>
      <c r="B68" s="373"/>
      <c r="C68" s="254"/>
      <c r="D68" s="242"/>
      <c r="E68" s="251"/>
      <c r="F68" s="244"/>
      <c r="G68" s="244"/>
      <c r="H68" s="244"/>
      <c r="I68" s="244"/>
      <c r="J68" s="244"/>
      <c r="K68" s="465"/>
      <c r="L68" s="254"/>
      <c r="M68" s="242"/>
      <c r="N68" s="251"/>
      <c r="O68" s="244"/>
      <c r="P68" s="244"/>
      <c r="Q68" s="244"/>
      <c r="R68" s="244"/>
      <c r="S68" s="465"/>
      <c r="T68" s="372"/>
      <c r="U68" s="373"/>
      <c r="V68" s="393"/>
    </row>
    <row r="69" spans="1:22" ht="15.75" thickBot="1" x14ac:dyDescent="0.3">
      <c r="A69" s="464"/>
      <c r="B69" s="385"/>
      <c r="C69" s="261"/>
      <c r="D69" s="243"/>
      <c r="E69" s="256"/>
      <c r="F69" s="262"/>
      <c r="G69" s="262"/>
      <c r="H69" s="262"/>
      <c r="I69" s="262"/>
      <c r="J69" s="262"/>
      <c r="K69" s="478"/>
      <c r="L69" s="261"/>
      <c r="M69" s="243"/>
      <c r="N69" s="256"/>
      <c r="O69" s="262"/>
      <c r="P69" s="262"/>
      <c r="Q69" s="262"/>
      <c r="R69" s="262"/>
      <c r="S69" s="478"/>
      <c r="T69" s="406"/>
      <c r="U69" s="385"/>
      <c r="V69" s="394"/>
    </row>
    <row r="70" spans="1:22" ht="180" customHeight="1" x14ac:dyDescent="0.25">
      <c r="A70" s="374">
        <f>'[4]5- Identificación de Riesgos'!A70</f>
        <v>7</v>
      </c>
      <c r="B70" s="432" t="str">
        <f>'5- Identificación de Riesgos'!B70</f>
        <v>Ofrecer, prometer, entregar, aceptar o solicitar una ventaja indebida para ocultar, modificar o eliminar información publicada en el Portal Web de la Rama Judicial para  favorecer intereses en beneficio propio o de terceros.</v>
      </c>
      <c r="C70" s="203" t="str">
        <f>'5- Identificación de Riesgos'!D70</f>
        <v>1. Falta de ética de los servidores públicos (Debilidades en principios y valores).</v>
      </c>
      <c r="D70" s="192"/>
      <c r="E70" s="263" t="s">
        <v>482</v>
      </c>
      <c r="F70" s="185" t="s">
        <v>172</v>
      </c>
      <c r="G70" s="185" t="s">
        <v>171</v>
      </c>
      <c r="H70" s="185" t="s">
        <v>172</v>
      </c>
      <c r="I70" s="185" t="s">
        <v>171</v>
      </c>
      <c r="J70" s="189">
        <f t="shared" ref="J70:J72" si="9">COUNTIF(F70:I70,"SI")/4</f>
        <v>0.5</v>
      </c>
      <c r="K70" s="465">
        <f>AVERAGE(J70:J79)</f>
        <v>0.83333333333333337</v>
      </c>
      <c r="L70" s="186" t="str">
        <f>'5- Identificación de Riesgos'!I70</f>
        <v>Afectación de reputacion,imagén,  credibilidad, satisfacción de usuarios y PI</v>
      </c>
      <c r="M70" s="270" t="s">
        <v>492</v>
      </c>
      <c r="N70" s="186" t="s">
        <v>172</v>
      </c>
      <c r="O70" s="186" t="s">
        <v>171</v>
      </c>
      <c r="P70" s="186" t="s">
        <v>171</v>
      </c>
      <c r="Q70" s="186" t="s">
        <v>171</v>
      </c>
      <c r="R70" s="189">
        <f>SUM(COUNTIF(N70,"SI")*25%,COUNTIF(O70,"SI")*40%,COUNTIF(P70,"SI")*25%,COUNTIF(Q70,"SI")*10%)</f>
        <v>0.75</v>
      </c>
      <c r="S70" s="465">
        <f>AVERAGE(R70:R79)</f>
        <v>0.75</v>
      </c>
      <c r="T70" s="372" t="str">
        <f>CONCATENATE(INDEX('[4]8- Políticas de Administración '!$B$6:$F$10,MATCH(ROUND(IF((RIGHT('[4]5- Identificación de Riesgos'!H70,1)-'[4]6- Valoración Controles'!K70)&lt;1,1,(RIGHT('[4]5- Identificación de Riesgos'!H70,1)-'[4]6- Valoración Controles'!K70)),0),'[4]8- Políticas de Administración '!$F$6:$F$10,0),1)," - ",ROUND(IF((RIGHT('[4]5- Identificación de Riesgos'!H70,1)-'[4]6- Valoración Controles'!K70)&lt;1,1,(RIGHT('[4]5- Identificación de Riesgos'!H70,1)-'[4]6- Valoración Controles'!K70)),0))</f>
        <v>Muy Baja - 1</v>
      </c>
      <c r="U70" s="373" t="str">
        <f>CONCATENATE(INDEX('[4]8- Políticas de Administración '!$B$17:$F$21,MATCH(ROUND(IF((RIGHT('[4]5- Identificación de Riesgos'!M70,1)-'[4]6- Valoración Controles'!S70)&lt;1,1,(RIGHT('[4]5- Identificación de Riesgos'!M70,1)-'[4]6- Valoración Controles'!S70)),0),'[4]8- Políticas de Administración '!$F$17:$F$21,0),1)," - ",ROUND(IF((RIGHT('[4]5- Identificación de Riesgos'!M70,1)-'[4]6- Valoración Controles'!S70)&lt;1,1,(RIGHT('[4]5- Identificación de Riesgos'!M70,1)-'[4]6- Valoración Controles'!S70)),0))</f>
        <v>Menor - 2</v>
      </c>
      <c r="V70" s="373" t="str">
        <f>CONCATENATE(VLOOKUP((LEFT(T70,LEN(T70)-4)&amp;LEFT(U70,LEN(U70)-4)),'[4]9- Matriz de Calor '!$D$18:$E$42,2,0)," - ",RIGHT(T70,1)*RIGHT(U70,1))</f>
        <v>Bajo - 2</v>
      </c>
    </row>
    <row r="71" spans="1:22" ht="94.5" customHeight="1" x14ac:dyDescent="0.25">
      <c r="A71" s="374"/>
      <c r="B71" s="373"/>
      <c r="C71" s="203" t="str">
        <f>'5- Identificación de Riesgos'!D71</f>
        <v>2. Falta de ética de terceros interesados  (Debilidades principios y valores).</v>
      </c>
      <c r="D71" s="192"/>
      <c r="E71" s="263" t="s">
        <v>483</v>
      </c>
      <c r="F71" s="185" t="s">
        <v>171</v>
      </c>
      <c r="G71" s="185" t="s">
        <v>171</v>
      </c>
      <c r="H71" s="185" t="s">
        <v>171</v>
      </c>
      <c r="I71" s="185" t="s">
        <v>171</v>
      </c>
      <c r="J71" s="189">
        <f t="shared" si="9"/>
        <v>1</v>
      </c>
      <c r="K71" s="465"/>
      <c r="L71" s="186" t="str">
        <f>'5- Identificación de Riesgos'!I71</f>
        <v>Interrupción o afectación en la prestación del servicio administrativo</v>
      </c>
      <c r="M71" s="263" t="s">
        <v>493</v>
      </c>
      <c r="N71" s="185" t="s">
        <v>172</v>
      </c>
      <c r="O71" s="185" t="s">
        <v>171</v>
      </c>
      <c r="P71" s="185" t="s">
        <v>171</v>
      </c>
      <c r="Q71" s="185" t="s">
        <v>171</v>
      </c>
      <c r="R71" s="189">
        <f>SUM(COUNTIF(N71,"SI")*25%,COUNTIF(O71,"SI")*40%,COUNTIF(P71,"SI")*25%,COUNTIF(Q71,"SI")*10%)</f>
        <v>0.75</v>
      </c>
      <c r="S71" s="465"/>
      <c r="T71" s="372"/>
      <c r="U71" s="373"/>
      <c r="V71" s="373"/>
    </row>
    <row r="72" spans="1:22" ht="76.5" x14ac:dyDescent="0.25">
      <c r="A72" s="374"/>
      <c r="B72" s="373"/>
      <c r="C72" s="203" t="str">
        <f>'5- Identificación de Riesgos'!D72</f>
        <v>3. Debilidad en los controles establecidos para la publicación de información en el portal web de la Rama Judicial.</v>
      </c>
      <c r="D72" s="192"/>
      <c r="E72" s="263" t="s">
        <v>484</v>
      </c>
      <c r="F72" s="185" t="s">
        <v>171</v>
      </c>
      <c r="G72" s="185" t="s">
        <v>171</v>
      </c>
      <c r="H72" s="185" t="s">
        <v>171</v>
      </c>
      <c r="I72" s="185" t="s">
        <v>171</v>
      </c>
      <c r="J72" s="189">
        <f t="shared" si="9"/>
        <v>1</v>
      </c>
      <c r="K72" s="465"/>
      <c r="L72" s="244"/>
      <c r="M72" s="264"/>
      <c r="N72" s="244"/>
      <c r="O72" s="244"/>
      <c r="P72" s="244"/>
      <c r="Q72" s="244"/>
      <c r="R72" s="244"/>
      <c r="S72" s="465"/>
      <c r="T72" s="372"/>
      <c r="U72" s="373"/>
      <c r="V72" s="373"/>
    </row>
    <row r="73" spans="1:22" x14ac:dyDescent="0.25">
      <c r="A73" s="374"/>
      <c r="B73" s="373"/>
      <c r="C73" s="254"/>
      <c r="D73" s="242"/>
      <c r="E73" s="251"/>
      <c r="F73" s="244"/>
      <c r="G73" s="244"/>
      <c r="H73" s="244"/>
      <c r="I73" s="244"/>
      <c r="J73" s="265"/>
      <c r="K73" s="465"/>
      <c r="L73" s="244"/>
      <c r="M73" s="264"/>
      <c r="N73" s="244"/>
      <c r="O73" s="244"/>
      <c r="P73" s="244"/>
      <c r="Q73" s="244"/>
      <c r="R73" s="244"/>
      <c r="S73" s="465"/>
      <c r="T73" s="372"/>
      <c r="U73" s="373"/>
      <c r="V73" s="373"/>
    </row>
    <row r="74" spans="1:22" x14ac:dyDescent="0.25">
      <c r="A74" s="374"/>
      <c r="B74" s="373"/>
      <c r="C74" s="254"/>
      <c r="D74" s="242"/>
      <c r="E74" s="242"/>
      <c r="F74" s="244"/>
      <c r="G74" s="244"/>
      <c r="H74" s="244"/>
      <c r="I74" s="244"/>
      <c r="J74" s="265"/>
      <c r="K74" s="465"/>
      <c r="L74" s="244"/>
      <c r="M74" s="252"/>
      <c r="N74" s="244"/>
      <c r="O74" s="244"/>
      <c r="P74" s="244"/>
      <c r="Q74" s="244"/>
      <c r="R74" s="244"/>
      <c r="S74" s="465"/>
      <c r="T74" s="372"/>
      <c r="U74" s="373"/>
      <c r="V74" s="373"/>
    </row>
    <row r="75" spans="1:22" x14ac:dyDescent="0.25">
      <c r="A75" s="374"/>
      <c r="B75" s="373"/>
      <c r="C75" s="254"/>
      <c r="D75" s="242"/>
      <c r="E75" s="251"/>
      <c r="F75" s="244"/>
      <c r="G75" s="244"/>
      <c r="H75" s="244"/>
      <c r="I75" s="244"/>
      <c r="J75" s="265"/>
      <c r="K75" s="465"/>
      <c r="L75" s="244"/>
      <c r="M75" s="252"/>
      <c r="N75" s="244"/>
      <c r="O75" s="244"/>
      <c r="P75" s="244"/>
      <c r="Q75" s="244"/>
      <c r="R75" s="244"/>
      <c r="S75" s="465"/>
      <c r="T75" s="372"/>
      <c r="U75" s="373"/>
      <c r="V75" s="373"/>
    </row>
    <row r="76" spans="1:22" x14ac:dyDescent="0.25">
      <c r="A76" s="374"/>
      <c r="B76" s="373"/>
      <c r="C76" s="254"/>
      <c r="D76" s="242"/>
      <c r="E76" s="251"/>
      <c r="F76" s="244"/>
      <c r="G76" s="244"/>
      <c r="H76" s="244"/>
      <c r="I76" s="244"/>
      <c r="J76" s="265"/>
      <c r="K76" s="465"/>
      <c r="L76" s="244"/>
      <c r="M76" s="252"/>
      <c r="N76" s="244"/>
      <c r="O76" s="244"/>
      <c r="P76" s="244"/>
      <c r="Q76" s="244"/>
      <c r="R76" s="244"/>
      <c r="S76" s="465"/>
      <c r="T76" s="372"/>
      <c r="U76" s="373"/>
      <c r="V76" s="373"/>
    </row>
    <row r="77" spans="1:22" x14ac:dyDescent="0.25">
      <c r="A77" s="374"/>
      <c r="B77" s="373"/>
      <c r="C77" s="254"/>
      <c r="D77" s="242"/>
      <c r="E77" s="251"/>
      <c r="F77" s="244"/>
      <c r="G77" s="244"/>
      <c r="H77" s="244"/>
      <c r="I77" s="244"/>
      <c r="J77" s="265"/>
      <c r="K77" s="465"/>
      <c r="L77" s="244"/>
      <c r="M77" s="252"/>
      <c r="N77" s="244"/>
      <c r="O77" s="244"/>
      <c r="P77" s="244"/>
      <c r="Q77" s="244"/>
      <c r="R77" s="244"/>
      <c r="S77" s="465"/>
      <c r="T77" s="372"/>
      <c r="U77" s="373"/>
      <c r="V77" s="373"/>
    </row>
    <row r="78" spans="1:22" x14ac:dyDescent="0.25">
      <c r="A78" s="374"/>
      <c r="B78" s="373"/>
      <c r="C78" s="254"/>
      <c r="D78" s="242"/>
      <c r="E78" s="251"/>
      <c r="F78" s="244"/>
      <c r="G78" s="244"/>
      <c r="H78" s="244"/>
      <c r="I78" s="244"/>
      <c r="J78" s="265"/>
      <c r="K78" s="465"/>
      <c r="L78" s="244"/>
      <c r="M78" s="252"/>
      <c r="N78" s="244"/>
      <c r="O78" s="244"/>
      <c r="P78" s="244"/>
      <c r="Q78" s="244"/>
      <c r="R78" s="244"/>
      <c r="S78" s="465"/>
      <c r="T78" s="372"/>
      <c r="U78" s="373"/>
      <c r="V78" s="373"/>
    </row>
    <row r="79" spans="1:22" ht="15.75" thickBot="1" x14ac:dyDescent="0.3">
      <c r="A79" s="374"/>
      <c r="B79" s="385"/>
      <c r="C79" s="254"/>
      <c r="D79" s="242"/>
      <c r="E79" s="266"/>
      <c r="F79" s="244"/>
      <c r="G79" s="244"/>
      <c r="H79" s="244"/>
      <c r="I79" s="244"/>
      <c r="J79" s="265"/>
      <c r="K79" s="465"/>
      <c r="L79" s="244"/>
      <c r="M79" s="252"/>
      <c r="N79" s="244"/>
      <c r="O79" s="244"/>
      <c r="P79" s="244"/>
      <c r="Q79" s="244"/>
      <c r="R79" s="244"/>
      <c r="S79" s="465"/>
      <c r="T79" s="372"/>
      <c r="U79" s="373"/>
      <c r="V79" s="373"/>
    </row>
  </sheetData>
  <mergeCells count="67">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U40:U49"/>
    <mergeCell ref="V40:V49"/>
    <mergeCell ref="T40:T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D7:R7"/>
    <mergeCell ref="A8:A9"/>
    <mergeCell ref="B8:B9"/>
    <mergeCell ref="C8:C9"/>
    <mergeCell ref="D8:D9"/>
    <mergeCell ref="E8:E9"/>
    <mergeCell ref="F8:K8"/>
    <mergeCell ref="L8:S8"/>
    <mergeCell ref="A7:C7"/>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 ref="U70:U79"/>
    <mergeCell ref="V70:V79"/>
    <mergeCell ref="A70:A79"/>
    <mergeCell ref="B70:B79"/>
    <mergeCell ref="K70:K79"/>
    <mergeCell ref="S70:S79"/>
    <mergeCell ref="T70:T79"/>
  </mergeCells>
  <conditionalFormatting sqref="T10 T20">
    <cfRule type="containsText" dxfId="698" priority="387" operator="containsText" text="Muy Baja">
      <formula>NOT(ISERROR(SEARCH("Muy Baja",T10)))</formula>
    </cfRule>
    <cfRule type="containsText" dxfId="697" priority="388" operator="containsText" text="Baja">
      <formula>NOT(ISERROR(SEARCH("Baja",T10)))</formula>
    </cfRule>
    <cfRule type="containsText" dxfId="696" priority="389" operator="containsText" text="Muy Alta">
      <formula>NOT(ISERROR(SEARCH("Muy Alta",T10)))</formula>
    </cfRule>
    <cfRule type="containsText" dxfId="695" priority="391" operator="containsText" text="Alta">
      <formula>NOT(ISERROR(SEARCH("Alta",T10)))</formula>
    </cfRule>
    <cfRule type="containsText" dxfId="694" priority="392" operator="containsText" text="Media">
      <formula>NOT(ISERROR(SEARCH("Media",T10)))</formula>
    </cfRule>
    <cfRule type="containsText" dxfId="693" priority="393" operator="containsText" text="Media">
      <formula>NOT(ISERROR(SEARCH("Media",T10)))</formula>
    </cfRule>
    <cfRule type="containsText" dxfId="692" priority="394" operator="containsText" text="Media">
      <formula>NOT(ISERROR(SEARCH("Media",T10)))</formula>
    </cfRule>
    <cfRule type="containsText" dxfId="691" priority="395" operator="containsText" text="Muy Baja">
      <formula>NOT(ISERROR(SEARCH("Muy Baja",T10)))</formula>
    </cfRule>
    <cfRule type="containsText" dxfId="690" priority="396" operator="containsText" text="Baja">
      <formula>NOT(ISERROR(SEARCH("Baja",T10)))</formula>
    </cfRule>
    <cfRule type="containsText" dxfId="689" priority="397" operator="containsText" text="Muy Baja">
      <formula>NOT(ISERROR(SEARCH("Muy Baja",T10)))</formula>
    </cfRule>
    <cfRule type="containsText" dxfId="688" priority="398" operator="containsText" text="Muy Baja">
      <formula>NOT(ISERROR(SEARCH("Muy Baja",T10)))</formula>
    </cfRule>
    <cfRule type="containsText" dxfId="687" priority="399" operator="containsText" text="Muy Baja">
      <formula>NOT(ISERROR(SEARCH("Muy Baja",T10)))</formula>
    </cfRule>
    <cfRule type="containsText" dxfId="686" priority="400" operator="containsText" text="Muy Baja'Tabla probabilidad'!">
      <formula>NOT(ISERROR(SEARCH("Muy Baja'Tabla probabilidad'!",T10)))</formula>
    </cfRule>
    <cfRule type="containsText" dxfId="685" priority="401" operator="containsText" text="Muy bajo">
      <formula>NOT(ISERROR(SEARCH("Muy bajo",T10)))</formula>
    </cfRule>
    <cfRule type="containsText" dxfId="684" priority="402" operator="containsText" text="Alta">
      <formula>NOT(ISERROR(SEARCH("Alta",T10)))</formula>
    </cfRule>
    <cfRule type="containsText" dxfId="683" priority="403" operator="containsText" text="Media">
      <formula>NOT(ISERROR(SEARCH("Media",T10)))</formula>
    </cfRule>
    <cfRule type="containsText" dxfId="682" priority="404" operator="containsText" text="Baja">
      <formula>NOT(ISERROR(SEARCH("Baja",T10)))</formula>
    </cfRule>
    <cfRule type="containsText" dxfId="681" priority="405" operator="containsText" text="Muy baja">
      <formula>NOT(ISERROR(SEARCH("Muy baja",T10)))</formula>
    </cfRule>
    <cfRule type="cellIs" dxfId="680" priority="408" operator="between">
      <formula>1</formula>
      <formula>2</formula>
    </cfRule>
    <cfRule type="cellIs" dxfId="679" priority="409" operator="between">
      <formula>0</formula>
      <formula>2</formula>
    </cfRule>
  </conditionalFormatting>
  <conditionalFormatting sqref="T30">
    <cfRule type="containsText" dxfId="678" priority="322" operator="containsText" text="Muy Baja">
      <formula>NOT(ISERROR(SEARCH("Muy Baja",T30)))</formula>
    </cfRule>
    <cfRule type="containsText" dxfId="677" priority="323" operator="containsText" text="Baja">
      <formula>NOT(ISERROR(SEARCH("Baja",T30)))</formula>
    </cfRule>
    <cfRule type="containsText" dxfId="676" priority="324" operator="containsText" text="Muy Alta">
      <formula>NOT(ISERROR(SEARCH("Muy Alta",T30)))</formula>
    </cfRule>
    <cfRule type="containsText" dxfId="675" priority="326" operator="containsText" text="Alta">
      <formula>NOT(ISERROR(SEARCH("Alta",T30)))</formula>
    </cfRule>
    <cfRule type="containsText" dxfId="674" priority="327" operator="containsText" text="Media">
      <formula>NOT(ISERROR(SEARCH("Media",T30)))</formula>
    </cfRule>
    <cfRule type="containsText" dxfId="673" priority="328" operator="containsText" text="Media">
      <formula>NOT(ISERROR(SEARCH("Media",T30)))</formula>
    </cfRule>
    <cfRule type="containsText" dxfId="672" priority="329" operator="containsText" text="Media">
      <formula>NOT(ISERROR(SEARCH("Media",T30)))</formula>
    </cfRule>
    <cfRule type="containsText" dxfId="671" priority="330" operator="containsText" text="Muy Baja">
      <formula>NOT(ISERROR(SEARCH("Muy Baja",T30)))</formula>
    </cfRule>
    <cfRule type="containsText" dxfId="670" priority="331" operator="containsText" text="Baja">
      <formula>NOT(ISERROR(SEARCH("Baja",T30)))</formula>
    </cfRule>
    <cfRule type="containsText" dxfId="669" priority="332" operator="containsText" text="Muy Baja">
      <formula>NOT(ISERROR(SEARCH("Muy Baja",T30)))</formula>
    </cfRule>
    <cfRule type="containsText" dxfId="668" priority="333" operator="containsText" text="Muy Baja">
      <formula>NOT(ISERROR(SEARCH("Muy Baja",T30)))</formula>
    </cfRule>
    <cfRule type="containsText" dxfId="667" priority="334" operator="containsText" text="Muy Baja">
      <formula>NOT(ISERROR(SEARCH("Muy Baja",T30)))</formula>
    </cfRule>
    <cfRule type="containsText" dxfId="666" priority="335" operator="containsText" text="Muy Baja'Tabla probabilidad'!">
      <formula>NOT(ISERROR(SEARCH("Muy Baja'Tabla probabilidad'!",T30)))</formula>
    </cfRule>
    <cfRule type="containsText" dxfId="665" priority="336" operator="containsText" text="Muy bajo">
      <formula>NOT(ISERROR(SEARCH("Muy bajo",T30)))</formula>
    </cfRule>
    <cfRule type="containsText" dxfId="664" priority="337" operator="containsText" text="Alta">
      <formula>NOT(ISERROR(SEARCH("Alta",T30)))</formula>
    </cfRule>
    <cfRule type="containsText" dxfId="663" priority="338" operator="containsText" text="Media">
      <formula>NOT(ISERROR(SEARCH("Media",T30)))</formula>
    </cfRule>
    <cfRule type="containsText" dxfId="662" priority="339" operator="containsText" text="Baja">
      <formula>NOT(ISERROR(SEARCH("Baja",T30)))</formula>
    </cfRule>
    <cfRule type="containsText" dxfId="661" priority="340" operator="containsText" text="Muy baja">
      <formula>NOT(ISERROR(SEARCH("Muy baja",T30)))</formula>
    </cfRule>
    <cfRule type="cellIs" dxfId="660" priority="343" operator="between">
      <formula>1</formula>
      <formula>2</formula>
    </cfRule>
    <cfRule type="cellIs" dxfId="659" priority="344" operator="between">
      <formula>0</formula>
      <formula>2</formula>
    </cfRule>
  </conditionalFormatting>
  <conditionalFormatting sqref="T40">
    <cfRule type="containsText" dxfId="658" priority="91" operator="containsText" text="Muy Baja">
      <formula>NOT(ISERROR(SEARCH("Muy Baja",T40)))</formula>
    </cfRule>
    <cfRule type="containsText" dxfId="657" priority="92" operator="containsText" text="Baja">
      <formula>NOT(ISERROR(SEARCH("Baja",T40)))</formula>
    </cfRule>
    <cfRule type="containsText" dxfId="656" priority="93" operator="containsText" text="Muy Alta">
      <formula>NOT(ISERROR(SEARCH("Muy Alta",T40)))</formula>
    </cfRule>
    <cfRule type="containsText" dxfId="655" priority="95" operator="containsText" text="Alta">
      <formula>NOT(ISERROR(SEARCH("Alta",T40)))</formula>
    </cfRule>
    <cfRule type="containsText" dxfId="654" priority="96" operator="containsText" text="Media">
      <formula>NOT(ISERROR(SEARCH("Media",T40)))</formula>
    </cfRule>
    <cfRule type="containsText" dxfId="653" priority="97" operator="containsText" text="Media">
      <formula>NOT(ISERROR(SEARCH("Media",T40)))</formula>
    </cfRule>
    <cfRule type="containsText" dxfId="652" priority="98" operator="containsText" text="Media">
      <formula>NOT(ISERROR(SEARCH("Media",T40)))</formula>
    </cfRule>
    <cfRule type="containsText" dxfId="651" priority="99" operator="containsText" text="Muy Baja">
      <formula>NOT(ISERROR(SEARCH("Muy Baja",T40)))</formula>
    </cfRule>
    <cfRule type="containsText" dxfId="650" priority="100" operator="containsText" text="Baja">
      <formula>NOT(ISERROR(SEARCH("Baja",T40)))</formula>
    </cfRule>
    <cfRule type="containsText" dxfId="649" priority="101" operator="containsText" text="Muy Baja">
      <formula>NOT(ISERROR(SEARCH("Muy Baja",T40)))</formula>
    </cfRule>
    <cfRule type="containsText" dxfId="648" priority="102" operator="containsText" text="Muy Baja">
      <formula>NOT(ISERROR(SEARCH("Muy Baja",T40)))</formula>
    </cfRule>
    <cfRule type="containsText" dxfId="647" priority="103" operator="containsText" text="Muy Baja">
      <formula>NOT(ISERROR(SEARCH("Muy Baja",T40)))</formula>
    </cfRule>
    <cfRule type="containsText" dxfId="646" priority="104" operator="containsText" text="Muy Baja'Tabla probabilidad'!">
      <formula>NOT(ISERROR(SEARCH("Muy Baja'Tabla probabilidad'!",T40)))</formula>
    </cfRule>
    <cfRule type="containsText" dxfId="645" priority="105" operator="containsText" text="Muy bajo">
      <formula>NOT(ISERROR(SEARCH("Muy bajo",T40)))</formula>
    </cfRule>
    <cfRule type="containsText" dxfId="644" priority="106" operator="containsText" text="Alta">
      <formula>NOT(ISERROR(SEARCH("Alta",T40)))</formula>
    </cfRule>
    <cfRule type="containsText" dxfId="643" priority="107" operator="containsText" text="Media">
      <formula>NOT(ISERROR(SEARCH("Media",T40)))</formula>
    </cfRule>
    <cfRule type="containsText" dxfId="642" priority="108" operator="containsText" text="Baja">
      <formula>NOT(ISERROR(SEARCH("Baja",T40)))</formula>
    </cfRule>
    <cfRule type="containsText" dxfId="641" priority="109" operator="containsText" text="Muy baja">
      <formula>NOT(ISERROR(SEARCH("Muy baja",T40)))</formula>
    </cfRule>
    <cfRule type="cellIs" dxfId="640" priority="112" operator="between">
      <formula>1</formula>
      <formula>2</formula>
    </cfRule>
    <cfRule type="cellIs" dxfId="639" priority="113" operator="between">
      <formula>0</formula>
      <formula>2</formula>
    </cfRule>
  </conditionalFormatting>
  <conditionalFormatting sqref="T50">
    <cfRule type="containsText" dxfId="638" priority="190" operator="containsText" text="Muy Baja">
      <formula>NOT(ISERROR(SEARCH("Muy Baja",T50)))</formula>
    </cfRule>
    <cfRule type="containsText" dxfId="637" priority="191" operator="containsText" text="Baja">
      <formula>NOT(ISERROR(SEARCH("Baja",T50)))</formula>
    </cfRule>
    <cfRule type="containsText" dxfId="636" priority="192" operator="containsText" text="Muy Alta">
      <formula>NOT(ISERROR(SEARCH("Muy Alta",T50)))</formula>
    </cfRule>
    <cfRule type="containsText" dxfId="635" priority="194" operator="containsText" text="Alta">
      <formula>NOT(ISERROR(SEARCH("Alta",T50)))</formula>
    </cfRule>
    <cfRule type="containsText" dxfId="634" priority="195" operator="containsText" text="Media">
      <formula>NOT(ISERROR(SEARCH("Media",T50)))</formula>
    </cfRule>
    <cfRule type="containsText" dxfId="633" priority="196" operator="containsText" text="Media">
      <formula>NOT(ISERROR(SEARCH("Media",T50)))</formula>
    </cfRule>
    <cfRule type="containsText" dxfId="632" priority="197" operator="containsText" text="Media">
      <formula>NOT(ISERROR(SEARCH("Media",T50)))</formula>
    </cfRule>
    <cfRule type="containsText" dxfId="631" priority="198" operator="containsText" text="Muy Baja">
      <formula>NOT(ISERROR(SEARCH("Muy Baja",T50)))</formula>
    </cfRule>
    <cfRule type="containsText" dxfId="630" priority="199" operator="containsText" text="Baja">
      <formula>NOT(ISERROR(SEARCH("Baja",T50)))</formula>
    </cfRule>
    <cfRule type="containsText" dxfId="629" priority="200" operator="containsText" text="Muy Baja">
      <formula>NOT(ISERROR(SEARCH("Muy Baja",T50)))</formula>
    </cfRule>
    <cfRule type="containsText" dxfId="628" priority="201" operator="containsText" text="Muy Baja">
      <formula>NOT(ISERROR(SEARCH("Muy Baja",T50)))</formula>
    </cfRule>
    <cfRule type="containsText" dxfId="627" priority="202" operator="containsText" text="Muy Baja">
      <formula>NOT(ISERROR(SEARCH("Muy Baja",T50)))</formula>
    </cfRule>
    <cfRule type="containsText" dxfId="626" priority="203" operator="containsText" text="Muy Baja'Tabla probabilidad'!">
      <formula>NOT(ISERROR(SEARCH("Muy Baja'Tabla probabilidad'!",T50)))</formula>
    </cfRule>
    <cfRule type="containsText" dxfId="625" priority="204" operator="containsText" text="Muy bajo">
      <formula>NOT(ISERROR(SEARCH("Muy bajo",T50)))</formula>
    </cfRule>
    <cfRule type="containsText" dxfId="624" priority="205" operator="containsText" text="Alta">
      <formula>NOT(ISERROR(SEARCH("Alta",T50)))</formula>
    </cfRule>
    <cfRule type="containsText" dxfId="623" priority="206" operator="containsText" text="Media">
      <formula>NOT(ISERROR(SEARCH("Media",T50)))</formula>
    </cfRule>
    <cfRule type="containsText" dxfId="622" priority="207" operator="containsText" text="Baja">
      <formula>NOT(ISERROR(SEARCH("Baja",T50)))</formula>
    </cfRule>
    <cfRule type="containsText" dxfId="621" priority="208" operator="containsText" text="Muy baja">
      <formula>NOT(ISERROR(SEARCH("Muy baja",T50)))</formula>
    </cfRule>
    <cfRule type="cellIs" dxfId="620" priority="211" operator="between">
      <formula>1</formula>
      <formula>2</formula>
    </cfRule>
    <cfRule type="cellIs" dxfId="619" priority="212" operator="between">
      <formula>0</formula>
      <formula>2</formula>
    </cfRule>
  </conditionalFormatting>
  <conditionalFormatting sqref="T60">
    <cfRule type="containsText" dxfId="618" priority="157" operator="containsText" text="Muy Baja">
      <formula>NOT(ISERROR(SEARCH("Muy Baja",T60)))</formula>
    </cfRule>
    <cfRule type="containsText" dxfId="617" priority="158" operator="containsText" text="Baja">
      <formula>NOT(ISERROR(SEARCH("Baja",T60)))</formula>
    </cfRule>
    <cfRule type="containsText" dxfId="616" priority="159" operator="containsText" text="Muy Alta">
      <formula>NOT(ISERROR(SEARCH("Muy Alta",T60)))</formula>
    </cfRule>
    <cfRule type="containsText" dxfId="615" priority="161" operator="containsText" text="Alta">
      <formula>NOT(ISERROR(SEARCH("Alta",T60)))</formula>
    </cfRule>
    <cfRule type="containsText" dxfId="614" priority="162" operator="containsText" text="Media">
      <formula>NOT(ISERROR(SEARCH("Media",T60)))</formula>
    </cfRule>
    <cfRule type="containsText" dxfId="613" priority="163" operator="containsText" text="Media">
      <formula>NOT(ISERROR(SEARCH("Media",T60)))</formula>
    </cfRule>
    <cfRule type="containsText" dxfId="612" priority="164" operator="containsText" text="Media">
      <formula>NOT(ISERROR(SEARCH("Media",T60)))</formula>
    </cfRule>
    <cfRule type="containsText" dxfId="611" priority="165" operator="containsText" text="Muy Baja">
      <formula>NOT(ISERROR(SEARCH("Muy Baja",T60)))</formula>
    </cfRule>
    <cfRule type="containsText" dxfId="610" priority="166" operator="containsText" text="Baja">
      <formula>NOT(ISERROR(SEARCH("Baja",T60)))</formula>
    </cfRule>
    <cfRule type="containsText" dxfId="609" priority="167" operator="containsText" text="Muy Baja">
      <formula>NOT(ISERROR(SEARCH("Muy Baja",T60)))</formula>
    </cfRule>
    <cfRule type="containsText" dxfId="608" priority="168" operator="containsText" text="Muy Baja">
      <formula>NOT(ISERROR(SEARCH("Muy Baja",T60)))</formula>
    </cfRule>
    <cfRule type="containsText" dxfId="607" priority="169" operator="containsText" text="Muy Baja">
      <formula>NOT(ISERROR(SEARCH("Muy Baja",T60)))</formula>
    </cfRule>
    <cfRule type="containsText" dxfId="606" priority="170" operator="containsText" text="Muy Baja'Tabla probabilidad'!">
      <formula>NOT(ISERROR(SEARCH("Muy Baja'Tabla probabilidad'!",T60)))</formula>
    </cfRule>
    <cfRule type="containsText" dxfId="605" priority="171" operator="containsText" text="Muy bajo">
      <formula>NOT(ISERROR(SEARCH("Muy bajo",T60)))</formula>
    </cfRule>
    <cfRule type="containsText" dxfId="604" priority="172" operator="containsText" text="Alta">
      <formula>NOT(ISERROR(SEARCH("Alta",T60)))</formula>
    </cfRule>
    <cfRule type="containsText" dxfId="603" priority="173" operator="containsText" text="Media">
      <formula>NOT(ISERROR(SEARCH("Media",T60)))</formula>
    </cfRule>
    <cfRule type="containsText" dxfId="602" priority="174" operator="containsText" text="Baja">
      <formula>NOT(ISERROR(SEARCH("Baja",T60)))</formula>
    </cfRule>
    <cfRule type="containsText" dxfId="601" priority="175" operator="containsText" text="Muy baja">
      <formula>NOT(ISERROR(SEARCH("Muy baja",T60)))</formula>
    </cfRule>
    <cfRule type="cellIs" dxfId="600" priority="178" operator="between">
      <formula>1</formula>
      <formula>2</formula>
    </cfRule>
    <cfRule type="cellIs" dxfId="599" priority="179" operator="between">
      <formula>0</formula>
      <formula>2</formula>
    </cfRule>
  </conditionalFormatting>
  <conditionalFormatting sqref="U10 U20">
    <cfRule type="containsText" dxfId="598" priority="381" operator="containsText" text="Catastrófico">
      <formula>NOT(ISERROR(SEARCH("Catastrófico",U10)))</formula>
    </cfRule>
    <cfRule type="containsText" dxfId="597" priority="382" operator="containsText" text="Mayor">
      <formula>NOT(ISERROR(SEARCH("Mayor",U10)))</formula>
    </cfRule>
    <cfRule type="containsText" dxfId="596" priority="383" operator="containsText" text="Alta">
      <formula>NOT(ISERROR(SEARCH("Alta",U10)))</formula>
    </cfRule>
    <cfRule type="containsText" dxfId="595" priority="384" operator="containsText" text="Moderado">
      <formula>NOT(ISERROR(SEARCH("Moderado",U10)))</formula>
    </cfRule>
    <cfRule type="containsText" dxfId="594" priority="385" operator="containsText" text="Menor">
      <formula>NOT(ISERROR(SEARCH("Menor",U10)))</formula>
    </cfRule>
    <cfRule type="containsText" dxfId="593" priority="386" operator="containsText" text="Leve">
      <formula>NOT(ISERROR(SEARCH("Leve",U10)))</formula>
    </cfRule>
  </conditionalFormatting>
  <conditionalFormatting sqref="U30">
    <cfRule type="containsText" dxfId="592" priority="316" operator="containsText" text="Catastrófico">
      <formula>NOT(ISERROR(SEARCH("Catastrófico",U30)))</formula>
    </cfRule>
    <cfRule type="containsText" dxfId="591" priority="317" operator="containsText" text="Mayor">
      <formula>NOT(ISERROR(SEARCH("Mayor",U30)))</formula>
    </cfRule>
    <cfRule type="containsText" dxfId="590" priority="318" operator="containsText" text="Alta">
      <formula>NOT(ISERROR(SEARCH("Alta",U30)))</formula>
    </cfRule>
    <cfRule type="containsText" dxfId="589" priority="319" operator="containsText" text="Moderado">
      <formula>NOT(ISERROR(SEARCH("Moderado",U30)))</formula>
    </cfRule>
    <cfRule type="containsText" dxfId="588" priority="320" operator="containsText" text="Menor">
      <formula>NOT(ISERROR(SEARCH("Menor",U30)))</formula>
    </cfRule>
    <cfRule type="containsText" dxfId="587" priority="321" operator="containsText" text="Leve">
      <formula>NOT(ISERROR(SEARCH("Leve",U30)))</formula>
    </cfRule>
  </conditionalFormatting>
  <conditionalFormatting sqref="U40">
    <cfRule type="containsText" dxfId="586" priority="55" operator="containsText" text="Catastrófico">
      <formula>NOT(ISERROR(SEARCH("Catastrófico",U40)))</formula>
    </cfRule>
    <cfRule type="containsText" dxfId="585" priority="56" operator="containsText" text="Mayor">
      <formula>NOT(ISERROR(SEARCH("Mayor",U40)))</formula>
    </cfRule>
    <cfRule type="containsText" dxfId="584" priority="57" operator="containsText" text="Alta">
      <formula>NOT(ISERROR(SEARCH("Alta",U40)))</formula>
    </cfRule>
    <cfRule type="containsText" dxfId="583" priority="58" operator="containsText" text="Moderado">
      <formula>NOT(ISERROR(SEARCH("Moderado",U40)))</formula>
    </cfRule>
    <cfRule type="containsText" dxfId="582" priority="59" operator="containsText" text="Menor">
      <formula>NOT(ISERROR(SEARCH("Menor",U40)))</formula>
    </cfRule>
    <cfRule type="containsText" dxfId="581" priority="60" operator="containsText" text="Leve">
      <formula>NOT(ISERROR(SEARCH("Leve",U40)))</formula>
    </cfRule>
  </conditionalFormatting>
  <conditionalFormatting sqref="U50">
    <cfRule type="containsText" dxfId="580" priority="45" operator="containsText" text="Catastrófico">
      <formula>NOT(ISERROR(SEARCH("Catastrófico",U50)))</formula>
    </cfRule>
    <cfRule type="containsText" dxfId="579" priority="46" operator="containsText" text="Mayor">
      <formula>NOT(ISERROR(SEARCH("Mayor",U50)))</formula>
    </cfRule>
    <cfRule type="containsText" dxfId="578" priority="47" operator="containsText" text="Alta">
      <formula>NOT(ISERROR(SEARCH("Alta",U50)))</formula>
    </cfRule>
    <cfRule type="containsText" dxfId="577" priority="48" operator="containsText" text="Moderado">
      <formula>NOT(ISERROR(SEARCH("Moderado",U50)))</formula>
    </cfRule>
    <cfRule type="containsText" dxfId="576" priority="49" operator="containsText" text="Menor">
      <formula>NOT(ISERROR(SEARCH("Menor",U50)))</formula>
    </cfRule>
    <cfRule type="containsText" dxfId="575" priority="50" operator="containsText" text="Leve">
      <formula>NOT(ISERROR(SEARCH("Leve",U50)))</formula>
    </cfRule>
  </conditionalFormatting>
  <conditionalFormatting sqref="U60">
    <cfRule type="containsText" dxfId="574" priority="35" operator="containsText" text="Catastrófico">
      <formula>NOT(ISERROR(SEARCH("Catastrófico",U60)))</formula>
    </cfRule>
    <cfRule type="containsText" dxfId="573" priority="36" operator="containsText" text="Mayor">
      <formula>NOT(ISERROR(SEARCH("Mayor",U60)))</formula>
    </cfRule>
    <cfRule type="containsText" dxfId="572" priority="37" operator="containsText" text="Alta">
      <formula>NOT(ISERROR(SEARCH("Alta",U60)))</formula>
    </cfRule>
    <cfRule type="containsText" dxfId="571" priority="38" operator="containsText" text="Moderado">
      <formula>NOT(ISERROR(SEARCH("Moderado",U60)))</formula>
    </cfRule>
    <cfRule type="containsText" dxfId="570" priority="39" operator="containsText" text="Menor">
      <formula>NOT(ISERROR(SEARCH("Menor",U60)))</formula>
    </cfRule>
    <cfRule type="containsText" dxfId="569" priority="40" operator="containsText" text="Leve">
      <formula>NOT(ISERROR(SEARCH("Leve",U60)))</formula>
    </cfRule>
  </conditionalFormatting>
  <conditionalFormatting sqref="V10 V20">
    <cfRule type="containsText" dxfId="568" priority="345" operator="containsText" text="Extremo">
      <formula>NOT(ISERROR(SEARCH("Extremo",V10)))</formula>
    </cfRule>
    <cfRule type="containsText" dxfId="567" priority="346" operator="containsText" text="Alto">
      <formula>NOT(ISERROR(SEARCH("Alto",V10)))</formula>
    </cfRule>
    <cfRule type="containsText" dxfId="566" priority="347" operator="containsText" text="Bajo">
      <formula>NOT(ISERROR(SEARCH("Bajo",V10)))</formula>
    </cfRule>
    <cfRule type="containsText" dxfId="565" priority="348" operator="containsText" text="Moderado">
      <formula>NOT(ISERROR(SEARCH("Moderado",V10)))</formula>
    </cfRule>
  </conditionalFormatting>
  <conditionalFormatting sqref="V30">
    <cfRule type="containsText" dxfId="564" priority="312" operator="containsText" text="Extremo">
      <formula>NOT(ISERROR(SEARCH("Extremo",V30)))</formula>
    </cfRule>
    <cfRule type="containsText" dxfId="563" priority="313" operator="containsText" text="Alto">
      <formula>NOT(ISERROR(SEARCH("Alto",V30)))</formula>
    </cfRule>
    <cfRule type="containsText" dxfId="562" priority="314" operator="containsText" text="Bajo">
      <formula>NOT(ISERROR(SEARCH("Bajo",V30)))</formula>
    </cfRule>
    <cfRule type="containsText" dxfId="561" priority="315" operator="containsText" text="Moderado">
      <formula>NOT(ISERROR(SEARCH("Moderado",V30)))</formula>
    </cfRule>
  </conditionalFormatting>
  <conditionalFormatting sqref="V40">
    <cfRule type="containsText" dxfId="560" priority="51" operator="containsText" text="Extremo">
      <formula>NOT(ISERROR(SEARCH("Extremo",V40)))</formula>
    </cfRule>
    <cfRule type="containsText" dxfId="559" priority="52" operator="containsText" text="Alto">
      <formula>NOT(ISERROR(SEARCH("Alto",V40)))</formula>
    </cfRule>
    <cfRule type="containsText" dxfId="558" priority="53" operator="containsText" text="Bajo">
      <formula>NOT(ISERROR(SEARCH("Bajo",V40)))</formula>
    </cfRule>
    <cfRule type="containsText" dxfId="557" priority="54" operator="containsText" text="Moderado">
      <formula>NOT(ISERROR(SEARCH("Moderado",V40)))</formula>
    </cfRule>
  </conditionalFormatting>
  <conditionalFormatting sqref="V50">
    <cfRule type="containsText" dxfId="556" priority="41" operator="containsText" text="Extremo">
      <formula>NOT(ISERROR(SEARCH("Extremo",V50)))</formula>
    </cfRule>
    <cfRule type="containsText" dxfId="555" priority="42" operator="containsText" text="Alto">
      <formula>NOT(ISERROR(SEARCH("Alto",V50)))</formula>
    </cfRule>
    <cfRule type="containsText" dxfId="554" priority="43" operator="containsText" text="Bajo">
      <formula>NOT(ISERROR(SEARCH("Bajo",V50)))</formula>
    </cfRule>
    <cfRule type="containsText" dxfId="553" priority="44" operator="containsText" text="Moderado">
      <formula>NOT(ISERROR(SEARCH("Moderado",V50)))</formula>
    </cfRule>
  </conditionalFormatting>
  <conditionalFormatting sqref="V60">
    <cfRule type="containsText" dxfId="552" priority="31" operator="containsText" text="Extremo">
      <formula>NOT(ISERROR(SEARCH("Extremo",V60)))</formula>
    </cfRule>
    <cfRule type="containsText" dxfId="551" priority="32" operator="containsText" text="Alto">
      <formula>NOT(ISERROR(SEARCH("Alto",V60)))</formula>
    </cfRule>
    <cfRule type="containsText" dxfId="550" priority="33" operator="containsText" text="Bajo">
      <formula>NOT(ISERROR(SEARCH("Bajo",V60)))</formula>
    </cfRule>
    <cfRule type="containsText" dxfId="549" priority="34" operator="containsText" text="Moderado">
      <formula>NOT(ISERROR(SEARCH("Moderado",V60)))</formula>
    </cfRule>
  </conditionalFormatting>
  <conditionalFormatting sqref="T70">
    <cfRule type="containsText" dxfId="548" priority="11" operator="containsText" text="Muy Baja">
      <formula>NOT(ISERROR(SEARCH("Muy Baja",T70)))</formula>
    </cfRule>
    <cfRule type="containsText" dxfId="547" priority="12" operator="containsText" text="Baja">
      <formula>NOT(ISERROR(SEARCH("Baja",T70)))</formula>
    </cfRule>
    <cfRule type="containsText" dxfId="546" priority="13" operator="containsText" text="Muy Alta">
      <formula>NOT(ISERROR(SEARCH("Muy Alta",T70)))</formula>
    </cfRule>
    <cfRule type="containsText" dxfId="545" priority="14" operator="containsText" text="Alta">
      <formula>NOT(ISERROR(SEARCH("Alta",T70)))</formula>
    </cfRule>
    <cfRule type="containsText" dxfId="544" priority="15" operator="containsText" text="Media">
      <formula>NOT(ISERROR(SEARCH("Media",T70)))</formula>
    </cfRule>
    <cfRule type="containsText" dxfId="543" priority="16" operator="containsText" text="Media">
      <formula>NOT(ISERROR(SEARCH("Media",T70)))</formula>
    </cfRule>
    <cfRule type="containsText" dxfId="542" priority="17" operator="containsText" text="Media">
      <formula>NOT(ISERROR(SEARCH("Media",T70)))</formula>
    </cfRule>
    <cfRule type="containsText" dxfId="541" priority="18" operator="containsText" text="Muy Baja">
      <formula>NOT(ISERROR(SEARCH("Muy Baja",T70)))</formula>
    </cfRule>
    <cfRule type="containsText" dxfId="540" priority="19" operator="containsText" text="Baja">
      <formula>NOT(ISERROR(SEARCH("Baja",T70)))</formula>
    </cfRule>
    <cfRule type="containsText" dxfId="539" priority="20" operator="containsText" text="Muy Baja">
      <formula>NOT(ISERROR(SEARCH("Muy Baja",T70)))</formula>
    </cfRule>
    <cfRule type="containsText" dxfId="538" priority="21" operator="containsText" text="Muy Baja">
      <formula>NOT(ISERROR(SEARCH("Muy Baja",T70)))</formula>
    </cfRule>
    <cfRule type="containsText" dxfId="537" priority="22" operator="containsText" text="Muy Baja">
      <formula>NOT(ISERROR(SEARCH("Muy Baja",T70)))</formula>
    </cfRule>
    <cfRule type="containsText" dxfId="536" priority="23" operator="containsText" text="Muy Baja'Tabla probabilidad'!">
      <formula>NOT(ISERROR(SEARCH("Muy Baja'Tabla probabilidad'!",T70)))</formula>
    </cfRule>
    <cfRule type="containsText" dxfId="535" priority="24" operator="containsText" text="Muy bajo">
      <formula>NOT(ISERROR(SEARCH("Muy bajo",T70)))</formula>
    </cfRule>
    <cfRule type="containsText" dxfId="534" priority="25" operator="containsText" text="Alta">
      <formula>NOT(ISERROR(SEARCH("Alta",T70)))</formula>
    </cfRule>
    <cfRule type="containsText" dxfId="533" priority="26" operator="containsText" text="Media">
      <formula>NOT(ISERROR(SEARCH("Media",T70)))</formula>
    </cfRule>
    <cfRule type="containsText" dxfId="532" priority="27" operator="containsText" text="Baja">
      <formula>NOT(ISERROR(SEARCH("Baja",T70)))</formula>
    </cfRule>
    <cfRule type="containsText" dxfId="531" priority="28" operator="containsText" text="Muy baja">
      <formula>NOT(ISERROR(SEARCH("Muy baja",T70)))</formula>
    </cfRule>
    <cfRule type="cellIs" dxfId="530" priority="29" operator="between">
      <formula>1</formula>
      <formula>2</formula>
    </cfRule>
    <cfRule type="cellIs" dxfId="529" priority="30" operator="between">
      <formula>0</formula>
      <formula>2</formula>
    </cfRule>
  </conditionalFormatting>
  <conditionalFormatting sqref="U70">
    <cfRule type="containsText" dxfId="528" priority="5" operator="containsText" text="Catastrófico">
      <formula>NOT(ISERROR(SEARCH("Catastrófico",U70)))</formula>
    </cfRule>
    <cfRule type="containsText" dxfId="527" priority="6" operator="containsText" text="Mayor">
      <formula>NOT(ISERROR(SEARCH("Mayor",U70)))</formula>
    </cfRule>
    <cfRule type="containsText" dxfId="526" priority="7" operator="containsText" text="Alta">
      <formula>NOT(ISERROR(SEARCH("Alta",U70)))</formula>
    </cfRule>
    <cfRule type="containsText" dxfId="525" priority="8" operator="containsText" text="Moderado">
      <formula>NOT(ISERROR(SEARCH("Moderado",U70)))</formula>
    </cfRule>
    <cfRule type="containsText" dxfId="524" priority="9" operator="containsText" text="Menor">
      <formula>NOT(ISERROR(SEARCH("Menor",U70)))</formula>
    </cfRule>
    <cfRule type="containsText" dxfId="523" priority="10" operator="containsText" text="Leve">
      <formula>NOT(ISERROR(SEARCH("Leve",U70)))</formula>
    </cfRule>
  </conditionalFormatting>
  <conditionalFormatting sqref="V70">
    <cfRule type="containsText" dxfId="522" priority="1" operator="containsText" text="Extremo">
      <formula>NOT(ISERROR(SEARCH("Extremo",V70)))</formula>
    </cfRule>
    <cfRule type="containsText" dxfId="521" priority="2" operator="containsText" text="Alto">
      <formula>NOT(ISERROR(SEARCH("Alto",V70)))</formula>
    </cfRule>
    <cfRule type="containsText" dxfId="520" priority="3" operator="containsText" text="Bajo">
      <formula>NOT(ISERROR(SEARCH("Bajo",V70)))</formula>
    </cfRule>
    <cfRule type="containsText" dxfId="519" priority="4" operator="containsText" text="Moderado">
      <formula>NOT(ISERROR(SEARCH("Moderado",V70)))</formula>
    </cfRule>
  </conditionalFormatting>
  <dataValidations count="2">
    <dataValidation allowBlank="1" showInputMessage="1" showErrorMessage="1" prompt="Enunciar cuál es el control" sqref="E23:E24 E21 M12:M15 N24 N26:N29 N22 N51:N52 N54:N59 E43:E50 N32:N33 E53 E26:E31 E12:E13 N35:N39 E35:E39 N64:N69 E65:E69 N61:N62 E55:E63 M72 E73 E75:E78 M60 M70 N41:N42 N44:N49" xr:uid="{00000000-0002-0000-0500-000000000000}"/>
    <dataValidation type="list" allowBlank="1" showInputMessage="1" showErrorMessage="1" sqref="F10:I13 J54:J59 O32:R39 N30:Q31 J34:J39 N10:Q21 O22:R29 J24:J29 J14:J19 R13:R19 J64:J69 R72:R79 O51:R59 J41:J49 O41:R49 N60:Q60 O61:R69 N70:Q79 N40:Q40 N50:Q50 F2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0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0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4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42"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10" operator="containsText" id="{C68AE97C-70B1-4A1A-8FD2-78591121376C}">
            <xm:f>NOT(ISERROR(SEARCH('8- Políticas de Administración '!$B$5,T40)))</xm:f>
            <xm:f>'8- Políticas de Administración '!$B$5</xm:f>
            <x14:dxf>
              <font>
                <color rgb="FF006100"/>
              </font>
              <fill>
                <patternFill>
                  <bgColor rgb="FFC6EFCE"/>
                </patternFill>
              </fill>
            </x14:dxf>
          </x14:cfRule>
          <x14:cfRule type="containsText" priority="111" operator="containsText" id="{94465234-3EB1-450E-9E17-5A89B77A563C}">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209" operator="containsText" id="{42C1053D-ECDB-4A13-934C-8C818C5E44DD}">
            <xm:f>NOT(ISERROR(SEARCH('8- Políticas de Administración '!$B$5,T50)))</xm:f>
            <xm:f>'8- Políticas de Administración '!$B$5</xm:f>
            <x14:dxf>
              <font>
                <color rgb="FF006100"/>
              </font>
              <fill>
                <patternFill>
                  <bgColor rgb="FFC6EFCE"/>
                </patternFill>
              </fill>
            </x14:dxf>
          </x14:cfRule>
          <x14:cfRule type="containsText" priority="210" operator="containsText" id="{B9FF1D33-4CBF-4F69-91AA-D362998F3C38}">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76" operator="containsText" id="{A5173A80-D256-4C96-9694-525C9DB1E3BD}">
            <xm:f>NOT(ISERROR(SEARCH('8- Políticas de Administración '!$B$5,T60)))</xm:f>
            <xm:f>'8- Políticas de Administración '!$B$5</xm:f>
            <x14:dxf>
              <font>
                <color rgb="FF006100"/>
              </font>
              <fill>
                <patternFill>
                  <bgColor rgb="FFC6EFCE"/>
                </patternFill>
              </fill>
            </x14:dxf>
          </x14:cfRule>
          <x14:cfRule type="containsText" priority="177" operator="containsText" id="{FB927DED-08A8-4972-857B-A4A884F0DD0D}">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A39" zoomScale="85" zoomScaleNormal="85" zoomScalePageLayoutView="70" workbookViewId="0">
      <selection activeCell="P10" sqref="P10:P19"/>
    </sheetView>
  </sheetViews>
  <sheetFormatPr baseColWidth="10" defaultColWidth="11.42578125" defaultRowHeight="15" x14ac:dyDescent="0.2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60" hidden="1" customWidth="1"/>
    <col min="13" max="13" width="16.7109375" customWidth="1"/>
    <col min="14" max="14" width="17.42578125" customWidth="1"/>
    <col min="15" max="15" width="32.28515625" style="30" customWidth="1"/>
    <col min="16" max="16" width="28" style="30" customWidth="1"/>
    <col min="17" max="17" width="28.5703125" style="30" customWidth="1"/>
    <col min="18" max="269" width="11.42578125" style="30"/>
    <col min="270" max="16384" width="11.42578125" style="35"/>
  </cols>
  <sheetData>
    <row r="1" spans="1:269" s="32" customFormat="1" ht="27" x14ac:dyDescent="0.3">
      <c r="A1" s="412"/>
      <c r="B1" s="413"/>
      <c r="C1" s="413"/>
      <c r="D1" s="149"/>
      <c r="E1" s="61"/>
      <c r="F1" s="474"/>
      <c r="G1" s="474"/>
      <c r="H1" s="474"/>
      <c r="I1" s="474"/>
      <c r="J1" s="474"/>
      <c r="K1" s="474"/>
      <c r="L1" s="474"/>
      <c r="M1" s="474"/>
      <c r="N1" s="474"/>
      <c r="O1" s="474"/>
      <c r="P1" s="474"/>
      <c r="Q1" s="474"/>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row>
    <row r="2" spans="1:269" s="32" customFormat="1" ht="27" x14ac:dyDescent="0.3">
      <c r="A2" s="414"/>
      <c r="B2" s="415"/>
      <c r="C2" s="415"/>
      <c r="D2" s="150"/>
      <c r="E2" s="56"/>
      <c r="F2" s="474"/>
      <c r="G2" s="474"/>
      <c r="H2" s="474"/>
      <c r="I2" s="474"/>
      <c r="J2" s="474"/>
      <c r="K2" s="474"/>
      <c r="L2" s="474"/>
      <c r="M2" s="474"/>
      <c r="N2" s="474"/>
      <c r="O2" s="474"/>
      <c r="P2" s="474"/>
      <c r="Q2" s="474"/>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row>
    <row r="3" spans="1:269" s="32" customFormat="1" ht="27" x14ac:dyDescent="0.3">
      <c r="A3" s="64"/>
      <c r="B3" s="1"/>
      <c r="C3" s="1"/>
      <c r="D3" s="150"/>
      <c r="E3" s="56"/>
      <c r="F3" s="521"/>
      <c r="G3" s="521"/>
      <c r="H3" s="521"/>
      <c r="I3" s="521"/>
      <c r="J3" s="521"/>
      <c r="K3" s="521"/>
      <c r="L3" s="521"/>
      <c r="M3" s="521"/>
      <c r="N3" s="521"/>
      <c r="O3" s="521"/>
      <c r="P3" s="521"/>
      <c r="Q3" s="52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row>
    <row r="4" spans="1:269" s="32" customFormat="1" ht="23.25" customHeight="1" x14ac:dyDescent="0.3">
      <c r="A4" s="404" t="s">
        <v>0</v>
      </c>
      <c r="B4" s="404"/>
      <c r="C4" s="476" t="s">
        <v>286</v>
      </c>
      <c r="D4" s="476"/>
      <c r="E4" s="476"/>
      <c r="F4" s="476"/>
      <c r="G4" s="476"/>
      <c r="H4" s="476"/>
      <c r="I4" s="476"/>
      <c r="J4" s="476"/>
      <c r="K4" s="476"/>
      <c r="L4" s="476"/>
      <c r="M4" s="476"/>
      <c r="N4" s="476"/>
      <c r="O4" s="476"/>
      <c r="P4" s="476"/>
      <c r="Q4" s="476"/>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row>
    <row r="5" spans="1:269" s="32" customFormat="1" ht="56.25" customHeight="1" x14ac:dyDescent="0.3">
      <c r="A5" s="404" t="s">
        <v>1</v>
      </c>
      <c r="B5" s="404"/>
      <c r="C5" s="476" t="s">
        <v>297</v>
      </c>
      <c r="D5" s="476"/>
      <c r="E5" s="476"/>
      <c r="F5" s="476"/>
      <c r="G5" s="476"/>
      <c r="H5" s="476"/>
      <c r="I5" s="476"/>
      <c r="J5" s="476"/>
      <c r="K5" s="476"/>
      <c r="L5" s="476"/>
      <c r="M5" s="476"/>
      <c r="N5" s="476"/>
      <c r="O5" s="476"/>
      <c r="P5" s="476"/>
      <c r="Q5" s="476"/>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row>
    <row r="6" spans="1:269" s="32" customFormat="1" ht="28.5" customHeight="1" x14ac:dyDescent="0.3">
      <c r="A6" s="404" t="s">
        <v>2</v>
      </c>
      <c r="B6" s="404"/>
      <c r="C6" s="475" t="s">
        <v>300</v>
      </c>
      <c r="D6" s="475"/>
      <c r="E6" s="475"/>
      <c r="F6" s="475"/>
      <c r="G6" s="475"/>
      <c r="H6" s="475"/>
      <c r="I6" s="475"/>
      <c r="J6" s="475"/>
      <c r="K6" s="475"/>
      <c r="L6" s="475"/>
      <c r="M6" s="475"/>
      <c r="N6" s="475"/>
      <c r="O6" s="475"/>
      <c r="P6" s="475"/>
      <c r="Q6" s="475"/>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row>
    <row r="7" spans="1:269" s="32" customFormat="1" ht="17.25" thickBot="1" x14ac:dyDescent="0.35">
      <c r="A7" s="524" t="s">
        <v>138</v>
      </c>
      <c r="B7" s="524"/>
      <c r="C7" s="524"/>
      <c r="D7" s="524"/>
      <c r="E7" s="524"/>
      <c r="F7" s="524" t="s">
        <v>170</v>
      </c>
      <c r="G7" s="524"/>
      <c r="H7" s="524"/>
      <c r="I7" s="109"/>
      <c r="J7" s="427" t="s">
        <v>186</v>
      </c>
      <c r="K7" s="427"/>
      <c r="L7" s="427"/>
      <c r="M7" s="427"/>
      <c r="N7" s="428"/>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row>
    <row r="8" spans="1:269" s="32" customFormat="1" ht="45.75" customHeight="1" thickTop="1" thickBot="1" x14ac:dyDescent="0.35">
      <c r="A8" s="483" t="s">
        <v>12</v>
      </c>
      <c r="B8" s="479" t="s">
        <v>132</v>
      </c>
      <c r="C8" s="525" t="s">
        <v>133</v>
      </c>
      <c r="D8" s="527" t="s">
        <v>13</v>
      </c>
      <c r="E8" s="479" t="s">
        <v>134</v>
      </c>
      <c r="F8" s="518" t="s">
        <v>130</v>
      </c>
      <c r="G8" s="518" t="s">
        <v>131</v>
      </c>
      <c r="H8" s="518" t="s">
        <v>5</v>
      </c>
      <c r="I8" s="522"/>
      <c r="J8" s="518" t="s">
        <v>94</v>
      </c>
      <c r="K8" s="518" t="s">
        <v>7</v>
      </c>
      <c r="L8" s="518" t="s">
        <v>128</v>
      </c>
      <c r="M8" s="518" t="s">
        <v>8</v>
      </c>
      <c r="N8" s="518" t="s">
        <v>189</v>
      </c>
      <c r="O8" s="518" t="s">
        <v>185</v>
      </c>
      <c r="P8" s="518" t="s">
        <v>10</v>
      </c>
      <c r="Q8" s="518" t="s">
        <v>11</v>
      </c>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row>
    <row r="9" spans="1:269" s="34" customFormat="1" ht="58.5" customHeight="1" thickTop="1" thickBot="1" x14ac:dyDescent="0.3">
      <c r="A9" s="416"/>
      <c r="B9" s="484"/>
      <c r="C9" s="526"/>
      <c r="D9" s="528"/>
      <c r="E9" s="484"/>
      <c r="F9" s="519"/>
      <c r="G9" s="519"/>
      <c r="H9" s="519"/>
      <c r="I9" s="523"/>
      <c r="J9" s="519"/>
      <c r="K9" s="519"/>
      <c r="L9" s="519"/>
      <c r="M9" s="519"/>
      <c r="N9" s="519"/>
      <c r="O9" s="519"/>
      <c r="P9" s="519"/>
      <c r="Q9" s="519"/>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c r="JH9" s="33"/>
      <c r="JI9" s="33"/>
    </row>
    <row r="10" spans="1:269" ht="13.5" customHeight="1" x14ac:dyDescent="0.25">
      <c r="A10" s="401">
        <f>'5- Identificación de Riesgos'!A10</f>
        <v>1</v>
      </c>
      <c r="B10" s="384" t="str">
        <f>'5- Identificación de Riesgos'!B10</f>
        <v>Incumplimiento de términos en la publicación de información</v>
      </c>
      <c r="C10" s="384" t="str">
        <f>'5- Identificación de Riesgos'!C10</f>
        <v>La información  administrativa y judicial de  uso y consulta para los usuarios y partes interesadas no se publique para consulta  dentro de los  términos   establecidos por Ley o por la Entidad.</v>
      </c>
      <c r="D10" s="384" t="s">
        <v>102</v>
      </c>
      <c r="E10" s="206" t="str">
        <f>'5- Identificación de Riesgos'!D10</f>
        <v>1. Fallas o indisponibilidad de los medios o canales de comunicación o tecnológicos adecuados o utilizados.</v>
      </c>
      <c r="F10" s="405" t="str">
        <f>'5- Identificación de Riesgos'!H10</f>
        <v>Muy Baja - 1</v>
      </c>
      <c r="G10" s="384" t="str">
        <f>'5- Identificación de Riesgos'!M10</f>
        <v>Menor - 2</v>
      </c>
      <c r="H10" s="384" t="str">
        <f>'5- Identificación de Riesgos'!N10</f>
        <v>Bajo - 2</v>
      </c>
      <c r="I10" s="503"/>
      <c r="J10" s="529" t="str">
        <f>'6- Valoración Controles'!T10</f>
        <v>Muy Baja - 1</v>
      </c>
      <c r="K10" s="529" t="str">
        <f>'6- Valoración Controles'!U10</f>
        <v>Menor - 2</v>
      </c>
      <c r="L10" s="530" t="e">
        <f>AVERAGE(#REF!)</f>
        <v>#REF!</v>
      </c>
      <c r="M10" s="384" t="str">
        <f>'6- Valoración Controles'!V10</f>
        <v>Bajo - 2</v>
      </c>
      <c r="N10" s="384" t="s">
        <v>125</v>
      </c>
      <c r="O10" s="500" t="s">
        <v>509</v>
      </c>
      <c r="P10" s="644" t="s">
        <v>508</v>
      </c>
      <c r="Q10" s="506" t="s">
        <v>491</v>
      </c>
    </row>
    <row r="11" spans="1:269" ht="13.5" customHeight="1" x14ac:dyDescent="0.25">
      <c r="A11" s="402"/>
      <c r="B11" s="373"/>
      <c r="C11" s="373"/>
      <c r="D11" s="373"/>
      <c r="E11" s="207" t="str">
        <f>'5- Identificación de Riesgos'!D11</f>
        <v>2. Dificultad en la obtención del material debidamente procesado para su divulgación.</v>
      </c>
      <c r="F11" s="372"/>
      <c r="G11" s="516"/>
      <c r="H11" s="373"/>
      <c r="I11" s="504"/>
      <c r="J11" s="512"/>
      <c r="K11" s="512"/>
      <c r="L11" s="514"/>
      <c r="M11" s="373"/>
      <c r="N11" s="373"/>
      <c r="O11" s="501"/>
      <c r="P11" s="645"/>
      <c r="Q11" s="507"/>
    </row>
    <row r="12" spans="1:269" ht="13.5" customHeight="1" x14ac:dyDescent="0.25">
      <c r="A12" s="402"/>
      <c r="B12" s="373"/>
      <c r="C12" s="373"/>
      <c r="D12" s="373"/>
      <c r="E12" s="207" t="str">
        <f>'5- Identificación de Riesgos'!D12</f>
        <v>3. Falta de gestión por parte del administrador de contenido de la actividad asignada.</v>
      </c>
      <c r="F12" s="372"/>
      <c r="G12" s="516"/>
      <c r="H12" s="373"/>
      <c r="I12" s="504"/>
      <c r="J12" s="512"/>
      <c r="K12" s="512"/>
      <c r="L12" s="514"/>
      <c r="M12" s="373"/>
      <c r="N12" s="373"/>
      <c r="O12" s="501"/>
      <c r="P12" s="645"/>
      <c r="Q12" s="507"/>
    </row>
    <row r="13" spans="1:269" ht="13.5" customHeight="1" x14ac:dyDescent="0.25">
      <c r="A13" s="402"/>
      <c r="B13" s="373"/>
      <c r="C13" s="373"/>
      <c r="D13" s="373"/>
      <c r="E13" s="207" t="e">
        <f>'5- Identificación de Riesgos'!#REF!</f>
        <v>#REF!</v>
      </c>
      <c r="F13" s="372"/>
      <c r="G13" s="516"/>
      <c r="H13" s="373"/>
      <c r="I13" s="504"/>
      <c r="J13" s="512"/>
      <c r="K13" s="512"/>
      <c r="L13" s="514"/>
      <c r="M13" s="373"/>
      <c r="N13" s="373"/>
      <c r="O13" s="501"/>
      <c r="P13" s="645"/>
      <c r="Q13" s="507"/>
    </row>
    <row r="14" spans="1:269" ht="13.5" customHeight="1" x14ac:dyDescent="0.25">
      <c r="A14" s="402"/>
      <c r="B14" s="373"/>
      <c r="C14" s="373"/>
      <c r="D14" s="373"/>
      <c r="E14" s="207">
        <f>'5- Identificación de Riesgos'!D14</f>
        <v>0</v>
      </c>
      <c r="F14" s="372"/>
      <c r="G14" s="516"/>
      <c r="H14" s="373"/>
      <c r="I14" s="504"/>
      <c r="J14" s="512"/>
      <c r="K14" s="512"/>
      <c r="L14" s="514"/>
      <c r="M14" s="373"/>
      <c r="N14" s="373"/>
      <c r="O14" s="501"/>
      <c r="P14" s="645"/>
      <c r="Q14" s="507"/>
    </row>
    <row r="15" spans="1:269" ht="13.5" customHeight="1" x14ac:dyDescent="0.25">
      <c r="A15" s="402"/>
      <c r="B15" s="373"/>
      <c r="C15" s="373"/>
      <c r="D15" s="373"/>
      <c r="E15" s="207" t="str">
        <f>'5- Identificación de Riesgos'!D13</f>
        <v>4. Reserva injustificada en la información sobre el trabajo de la corporación.</v>
      </c>
      <c r="F15" s="372"/>
      <c r="G15" s="516"/>
      <c r="H15" s="373"/>
      <c r="I15" s="504"/>
      <c r="J15" s="512"/>
      <c r="K15" s="512"/>
      <c r="L15" s="514"/>
      <c r="M15" s="373"/>
      <c r="N15" s="373"/>
      <c r="O15" s="501"/>
      <c r="P15" s="645"/>
      <c r="Q15" s="507"/>
    </row>
    <row r="16" spans="1:269" ht="13.5" customHeight="1" x14ac:dyDescent="0.25">
      <c r="A16" s="402"/>
      <c r="B16" s="373"/>
      <c r="C16" s="373"/>
      <c r="D16" s="373"/>
      <c r="E16" s="207">
        <f>'5- Identificación de Riesgos'!D16</f>
        <v>0</v>
      </c>
      <c r="F16" s="372"/>
      <c r="G16" s="516"/>
      <c r="H16" s="373"/>
      <c r="I16" s="504"/>
      <c r="J16" s="512"/>
      <c r="K16" s="512"/>
      <c r="L16" s="514"/>
      <c r="M16" s="373"/>
      <c r="N16" s="373"/>
      <c r="O16" s="501"/>
      <c r="P16" s="645"/>
      <c r="Q16" s="507"/>
    </row>
    <row r="17" spans="1:17" ht="13.5" customHeight="1" x14ac:dyDescent="0.25">
      <c r="A17" s="402"/>
      <c r="B17" s="373"/>
      <c r="C17" s="373"/>
      <c r="D17" s="373"/>
      <c r="E17" s="207">
        <f>'5- Identificación de Riesgos'!D17</f>
        <v>0</v>
      </c>
      <c r="F17" s="372"/>
      <c r="G17" s="516"/>
      <c r="H17" s="373"/>
      <c r="I17" s="504"/>
      <c r="J17" s="512"/>
      <c r="K17" s="512"/>
      <c r="L17" s="514"/>
      <c r="M17" s="373"/>
      <c r="N17" s="373"/>
      <c r="O17" s="501"/>
      <c r="P17" s="645"/>
      <c r="Q17" s="507"/>
    </row>
    <row r="18" spans="1:17" ht="13.5" customHeight="1" x14ac:dyDescent="0.25">
      <c r="A18" s="402"/>
      <c r="B18" s="373"/>
      <c r="C18" s="373"/>
      <c r="D18" s="373"/>
      <c r="E18" s="207">
        <f>'5- Identificación de Riesgos'!D18</f>
        <v>0</v>
      </c>
      <c r="F18" s="372"/>
      <c r="G18" s="516"/>
      <c r="H18" s="373"/>
      <c r="I18" s="504"/>
      <c r="J18" s="512"/>
      <c r="K18" s="512"/>
      <c r="L18" s="514"/>
      <c r="M18" s="373"/>
      <c r="N18" s="373"/>
      <c r="O18" s="501"/>
      <c r="P18" s="645"/>
      <c r="Q18" s="507"/>
    </row>
    <row r="19" spans="1:17" ht="44.25" customHeight="1" thickBot="1" x14ac:dyDescent="0.3">
      <c r="A19" s="402"/>
      <c r="B19" s="373"/>
      <c r="C19" s="373"/>
      <c r="D19" s="373"/>
      <c r="E19" s="207">
        <f>'5- Identificación de Riesgos'!D19</f>
        <v>0</v>
      </c>
      <c r="F19" s="372"/>
      <c r="G19" s="516"/>
      <c r="H19" s="373"/>
      <c r="I19" s="520"/>
      <c r="J19" s="512"/>
      <c r="K19" s="512"/>
      <c r="L19" s="514"/>
      <c r="M19" s="373"/>
      <c r="N19" s="373"/>
      <c r="O19" s="502"/>
      <c r="P19" s="646"/>
      <c r="Q19" s="508"/>
    </row>
    <row r="20" spans="1:17" ht="13.5" customHeight="1" x14ac:dyDescent="0.25">
      <c r="A20" s="402">
        <f>'5- Identificación de Riesgos'!A20</f>
        <v>2</v>
      </c>
      <c r="B20" s="373" t="str">
        <f>'5- Identificación de Riesgos'!B20</f>
        <v>Publicación de información inexacta</v>
      </c>
      <c r="C20" s="373" t="str">
        <f>'5- Identificación de Riesgos'!C20</f>
        <v>La información administrativa y judicial de  uso y consulta para los usuarios y partes interesadas se publique  con erores de fondo o de forma.</v>
      </c>
      <c r="D20" s="373" t="s">
        <v>102</v>
      </c>
      <c r="E20" s="207" t="str">
        <f>'5- Identificación de Riesgos'!D20</f>
        <v xml:space="preserve">1. Falta de revisión, analisis y control  de la  información a publicar. </v>
      </c>
      <c r="F20" s="372" t="str">
        <f>'5- Identificación de Riesgos'!H20</f>
        <v>Baja - 2</v>
      </c>
      <c r="G20" s="373" t="str">
        <f>'5- Identificación de Riesgos'!M20</f>
        <v>Menor - 2</v>
      </c>
      <c r="H20" s="373" t="str">
        <f>'5- Identificación de Riesgos'!N20</f>
        <v>Moderado - 4</v>
      </c>
      <c r="I20" s="517"/>
      <c r="J20" s="512" t="str">
        <f>'6- Valoración Controles'!T20</f>
        <v>Muy Baja - 1</v>
      </c>
      <c r="K20" s="512" t="str">
        <f>'6- Valoración Controles'!U20</f>
        <v>Leve - 1</v>
      </c>
      <c r="L20" s="514" t="e">
        <f>AVERAGE(#REF!)</f>
        <v>#REF!</v>
      </c>
      <c r="M20" s="373" t="str">
        <f>'6- Valoración Controles'!V20</f>
        <v>Bajo - 1</v>
      </c>
      <c r="N20" s="373" t="s">
        <v>125</v>
      </c>
      <c r="O20" s="500" t="s">
        <v>495</v>
      </c>
      <c r="P20" s="503" t="s">
        <v>507</v>
      </c>
      <c r="Q20" s="506" t="s">
        <v>491</v>
      </c>
    </row>
    <row r="21" spans="1:17" ht="13.5" customHeight="1" x14ac:dyDescent="0.25">
      <c r="A21" s="402"/>
      <c r="B21" s="373"/>
      <c r="C21" s="373"/>
      <c r="D21" s="373"/>
      <c r="E21" s="207" t="str">
        <f>'5- Identificación de Riesgos'!D21</f>
        <v xml:space="preserve">2. Falta de coordinación en la ejecución de las actividades por la presencia de diversos administradores de contenido. 
</v>
      </c>
      <c r="F21" s="372"/>
      <c r="G21" s="516"/>
      <c r="H21" s="373"/>
      <c r="I21" s="504"/>
      <c r="J21" s="512"/>
      <c r="K21" s="512"/>
      <c r="L21" s="514"/>
      <c r="M21" s="373"/>
      <c r="N21" s="373"/>
      <c r="O21" s="501"/>
      <c r="P21" s="504"/>
      <c r="Q21" s="507"/>
    </row>
    <row r="22" spans="1:17" ht="13.5" customHeight="1" x14ac:dyDescent="0.25">
      <c r="A22" s="402"/>
      <c r="B22" s="373"/>
      <c r="C22" s="373"/>
      <c r="D22" s="373"/>
      <c r="E22" s="207" t="str">
        <f>'5- Identificación de Riesgos'!D22</f>
        <v>3. Deficiencias y falta de soporte en la herramientas de atención de PQRSOF</v>
      </c>
      <c r="F22" s="372"/>
      <c r="G22" s="516"/>
      <c r="H22" s="373"/>
      <c r="I22" s="504"/>
      <c r="J22" s="512"/>
      <c r="K22" s="512"/>
      <c r="L22" s="514"/>
      <c r="M22" s="373"/>
      <c r="N22" s="373"/>
      <c r="O22" s="501"/>
      <c r="P22" s="504"/>
      <c r="Q22" s="507"/>
    </row>
    <row r="23" spans="1:17" ht="13.5" customHeight="1" x14ac:dyDescent="0.25">
      <c r="A23" s="402"/>
      <c r="B23" s="373"/>
      <c r="C23" s="373"/>
      <c r="D23" s="373"/>
      <c r="E23" s="207" t="e">
        <f>'5- Identificación de Riesgos'!#REF!</f>
        <v>#REF!</v>
      </c>
      <c r="F23" s="372"/>
      <c r="G23" s="516"/>
      <c r="H23" s="373"/>
      <c r="I23" s="504"/>
      <c r="J23" s="512"/>
      <c r="K23" s="512"/>
      <c r="L23" s="514"/>
      <c r="M23" s="373"/>
      <c r="N23" s="373"/>
      <c r="O23" s="501"/>
      <c r="P23" s="504"/>
      <c r="Q23" s="507"/>
    </row>
    <row r="24" spans="1:17" ht="13.5" customHeight="1" x14ac:dyDescent="0.25">
      <c r="A24" s="402"/>
      <c r="B24" s="373"/>
      <c r="C24" s="373"/>
      <c r="D24" s="373"/>
      <c r="E24" s="207" t="str">
        <f>'5- Identificación de Riesgos'!D23</f>
        <v>4. Falta de observancia de parametros  y  protocolos para la publicación de contenido</v>
      </c>
      <c r="F24" s="372"/>
      <c r="G24" s="516"/>
      <c r="H24" s="373"/>
      <c r="I24" s="504"/>
      <c r="J24" s="512"/>
      <c r="K24" s="512"/>
      <c r="L24" s="514"/>
      <c r="M24" s="373"/>
      <c r="N24" s="373"/>
      <c r="O24" s="501"/>
      <c r="P24" s="504"/>
      <c r="Q24" s="507"/>
    </row>
    <row r="25" spans="1:17" ht="13.5" customHeight="1" x14ac:dyDescent="0.25">
      <c r="A25" s="402"/>
      <c r="B25" s="373"/>
      <c r="C25" s="373"/>
      <c r="D25" s="373"/>
      <c r="E25" s="207">
        <f>'5- Identificación de Riesgos'!D25</f>
        <v>0</v>
      </c>
      <c r="F25" s="372"/>
      <c r="G25" s="516"/>
      <c r="H25" s="373"/>
      <c r="I25" s="504"/>
      <c r="J25" s="512"/>
      <c r="K25" s="512"/>
      <c r="L25" s="514"/>
      <c r="M25" s="373"/>
      <c r="N25" s="373"/>
      <c r="O25" s="501"/>
      <c r="P25" s="504"/>
      <c r="Q25" s="507"/>
    </row>
    <row r="26" spans="1:17" ht="13.5" customHeight="1" x14ac:dyDescent="0.25">
      <c r="A26" s="402"/>
      <c r="B26" s="373"/>
      <c r="C26" s="373"/>
      <c r="D26" s="373"/>
      <c r="E26" s="207">
        <f>'5- Identificación de Riesgos'!D26</f>
        <v>0</v>
      </c>
      <c r="F26" s="372"/>
      <c r="G26" s="516"/>
      <c r="H26" s="373"/>
      <c r="I26" s="504"/>
      <c r="J26" s="512"/>
      <c r="K26" s="512"/>
      <c r="L26" s="514"/>
      <c r="M26" s="373"/>
      <c r="N26" s="373"/>
      <c r="O26" s="501"/>
      <c r="P26" s="504"/>
      <c r="Q26" s="507"/>
    </row>
    <row r="27" spans="1:17" ht="13.5" customHeight="1" x14ac:dyDescent="0.25">
      <c r="A27" s="402"/>
      <c r="B27" s="373"/>
      <c r="C27" s="373"/>
      <c r="D27" s="373"/>
      <c r="E27" s="207">
        <f>'5- Identificación de Riesgos'!D27</f>
        <v>0</v>
      </c>
      <c r="F27" s="372"/>
      <c r="G27" s="516"/>
      <c r="H27" s="373"/>
      <c r="I27" s="504"/>
      <c r="J27" s="512"/>
      <c r="K27" s="512"/>
      <c r="L27" s="514"/>
      <c r="M27" s="373"/>
      <c r="N27" s="373"/>
      <c r="O27" s="501"/>
      <c r="P27" s="504"/>
      <c r="Q27" s="507"/>
    </row>
    <row r="28" spans="1:17" ht="13.15" customHeight="1" x14ac:dyDescent="0.25">
      <c r="A28" s="402"/>
      <c r="B28" s="373"/>
      <c r="C28" s="373"/>
      <c r="D28" s="373"/>
      <c r="E28" s="207">
        <f>'5- Identificación de Riesgos'!D28</f>
        <v>0</v>
      </c>
      <c r="F28" s="372"/>
      <c r="G28" s="516"/>
      <c r="H28" s="373"/>
      <c r="I28" s="504"/>
      <c r="J28" s="512"/>
      <c r="K28" s="512"/>
      <c r="L28" s="514"/>
      <c r="M28" s="373"/>
      <c r="N28" s="373"/>
      <c r="O28" s="501"/>
      <c r="P28" s="504"/>
      <c r="Q28" s="507"/>
    </row>
    <row r="29" spans="1:17" ht="95.25" customHeight="1" thickBot="1" x14ac:dyDescent="0.3">
      <c r="A29" s="402"/>
      <c r="B29" s="373"/>
      <c r="C29" s="373"/>
      <c r="D29" s="373"/>
      <c r="E29" s="207">
        <f>'5- Identificación de Riesgos'!D29</f>
        <v>0</v>
      </c>
      <c r="F29" s="372"/>
      <c r="G29" s="516"/>
      <c r="H29" s="373"/>
      <c r="I29" s="520"/>
      <c r="J29" s="512"/>
      <c r="K29" s="512"/>
      <c r="L29" s="514"/>
      <c r="M29" s="373"/>
      <c r="N29" s="373"/>
      <c r="O29" s="502"/>
      <c r="P29" s="505"/>
      <c r="Q29" s="508"/>
    </row>
    <row r="30" spans="1:17" ht="12.6" customHeight="1" x14ac:dyDescent="0.25">
      <c r="A30" s="402">
        <f>'5- Identificación de Riesgos'!A30</f>
        <v>3</v>
      </c>
      <c r="B30" s="373" t="str">
        <f>'5- Identificación de Riesgos'!B30</f>
        <v xml:space="preserve">Pérdida de información </v>
      </c>
      <c r="C30" s="373" t="str">
        <f>'5- Identificación de Riesgos'!C30</f>
        <v>Perdida parcial y/o total de la informacion dispuesta en el portal de la Rama Judicial - Micrositio Consejo Seecional de La Judicatura de La Guajira</v>
      </c>
      <c r="D30" s="373" t="s">
        <v>102</v>
      </c>
      <c r="E30" s="207" t="str">
        <f>'5- Identificación de Riesgos'!D30</f>
        <v>1. Fallas de hardware o software</v>
      </c>
      <c r="F30" s="372" t="str">
        <f>'5- Identificación de Riesgos'!H30</f>
        <v>Muy Baja - 1</v>
      </c>
      <c r="G30" s="373" t="str">
        <f>'5- Identificación de Riesgos'!M30</f>
        <v>Menor - 2</v>
      </c>
      <c r="H30" s="373" t="str">
        <f>'5- Identificación de Riesgos'!N30</f>
        <v>Bajo - 2</v>
      </c>
      <c r="I30" s="517"/>
      <c r="J30" s="512" t="str">
        <f>'6- Valoración Controles'!T30</f>
        <v>Muy Baja - 1</v>
      </c>
      <c r="K30" s="512" t="str">
        <f>'6- Valoración Controles'!U30</f>
        <v>Leve - 1</v>
      </c>
      <c r="L30" s="514" t="e">
        <f>AVERAGE(#REF!)</f>
        <v>#REF!</v>
      </c>
      <c r="M30" s="373" t="str">
        <f>'6- Valoración Controles'!V30</f>
        <v>Bajo - 1</v>
      </c>
      <c r="N30" s="373" t="s">
        <v>125</v>
      </c>
      <c r="O30" s="500" t="s">
        <v>494</v>
      </c>
      <c r="P30" s="503" t="s">
        <v>490</v>
      </c>
      <c r="Q30" s="506" t="s">
        <v>491</v>
      </c>
    </row>
    <row r="31" spans="1:17" ht="12.6" customHeight="1" x14ac:dyDescent="0.25">
      <c r="A31" s="402"/>
      <c r="B31" s="373"/>
      <c r="C31" s="373"/>
      <c r="D31" s="373"/>
      <c r="E31" s="207" t="str">
        <f>'5- Identificación de Riesgos'!D31</f>
        <v xml:space="preserve">2. Falta de copias de seguridad actualizadas </v>
      </c>
      <c r="F31" s="372"/>
      <c r="G31" s="516"/>
      <c r="H31" s="373"/>
      <c r="I31" s="504"/>
      <c r="J31" s="512"/>
      <c r="K31" s="512"/>
      <c r="L31" s="514"/>
      <c r="M31" s="373"/>
      <c r="N31" s="373"/>
      <c r="O31" s="501"/>
      <c r="P31" s="504"/>
      <c r="Q31" s="507"/>
    </row>
    <row r="32" spans="1:17" ht="12.6" customHeight="1" x14ac:dyDescent="0.25">
      <c r="A32" s="402"/>
      <c r="B32" s="373"/>
      <c r="C32" s="373"/>
      <c r="D32" s="373"/>
      <c r="E32" s="207" t="e">
        <f>'5- Identificación de Riesgos'!#REF!</f>
        <v>#REF!</v>
      </c>
      <c r="F32" s="372"/>
      <c r="G32" s="516"/>
      <c r="H32" s="373"/>
      <c r="I32" s="504"/>
      <c r="J32" s="512"/>
      <c r="K32" s="512"/>
      <c r="L32" s="514"/>
      <c r="M32" s="373"/>
      <c r="N32" s="373"/>
      <c r="O32" s="501"/>
      <c r="P32" s="504"/>
      <c r="Q32" s="507"/>
    </row>
    <row r="33" spans="1:17" ht="12.6" customHeight="1" x14ac:dyDescent="0.25">
      <c r="A33" s="402"/>
      <c r="B33" s="373"/>
      <c r="C33" s="373"/>
      <c r="D33" s="373"/>
      <c r="E33" s="207" t="e">
        <f>'5- Identificación de Riesgos'!#REF!</f>
        <v>#REF!</v>
      </c>
      <c r="F33" s="372"/>
      <c r="G33" s="516"/>
      <c r="H33" s="373"/>
      <c r="I33" s="504"/>
      <c r="J33" s="512"/>
      <c r="K33" s="512"/>
      <c r="L33" s="514"/>
      <c r="M33" s="373"/>
      <c r="N33" s="373"/>
      <c r="O33" s="501"/>
      <c r="P33" s="504"/>
      <c r="Q33" s="507"/>
    </row>
    <row r="34" spans="1:17" ht="12.6" customHeight="1" x14ac:dyDescent="0.25">
      <c r="A34" s="402"/>
      <c r="B34" s="373"/>
      <c r="C34" s="373"/>
      <c r="D34" s="373"/>
      <c r="E34" s="207" t="str">
        <f>'5- Identificación de Riesgos'!D32</f>
        <v xml:space="preserve">3. Fallas en los canales de comunicación </v>
      </c>
      <c r="F34" s="372"/>
      <c r="G34" s="516"/>
      <c r="H34" s="373"/>
      <c r="I34" s="504"/>
      <c r="J34" s="512"/>
      <c r="K34" s="512"/>
      <c r="L34" s="514"/>
      <c r="M34" s="373"/>
      <c r="N34" s="373"/>
      <c r="O34" s="501"/>
      <c r="P34" s="504"/>
      <c r="Q34" s="507"/>
    </row>
    <row r="35" spans="1:17" ht="12.6" customHeight="1" x14ac:dyDescent="0.25">
      <c r="A35" s="402"/>
      <c r="B35" s="373"/>
      <c r="C35" s="373"/>
      <c r="D35" s="373"/>
      <c r="E35" s="207" t="str">
        <f>'5- Identificación de Riesgos'!D33</f>
        <v>4. Fallas de conectividad.</v>
      </c>
      <c r="F35" s="372"/>
      <c r="G35" s="516"/>
      <c r="H35" s="373"/>
      <c r="I35" s="504"/>
      <c r="J35" s="512"/>
      <c r="K35" s="512"/>
      <c r="L35" s="514"/>
      <c r="M35" s="373"/>
      <c r="N35" s="373"/>
      <c r="O35" s="501"/>
      <c r="P35" s="504"/>
      <c r="Q35" s="507"/>
    </row>
    <row r="36" spans="1:17" ht="12.6" customHeight="1" x14ac:dyDescent="0.25">
      <c r="A36" s="402"/>
      <c r="B36" s="373"/>
      <c r="C36" s="373"/>
      <c r="D36" s="373"/>
      <c r="E36" s="207">
        <f>'5- Identificación de Riesgos'!D36</f>
        <v>0</v>
      </c>
      <c r="F36" s="372"/>
      <c r="G36" s="516"/>
      <c r="H36" s="373"/>
      <c r="I36" s="504"/>
      <c r="J36" s="512"/>
      <c r="K36" s="512"/>
      <c r="L36" s="514"/>
      <c r="M36" s="373"/>
      <c r="N36" s="373"/>
      <c r="O36" s="501"/>
      <c r="P36" s="504"/>
      <c r="Q36" s="507"/>
    </row>
    <row r="37" spans="1:17" ht="12.6" customHeight="1" x14ac:dyDescent="0.25">
      <c r="A37" s="402"/>
      <c r="B37" s="373"/>
      <c r="C37" s="373"/>
      <c r="D37" s="373"/>
      <c r="E37" s="207">
        <f>'5- Identificación de Riesgos'!D37</f>
        <v>0</v>
      </c>
      <c r="F37" s="372"/>
      <c r="G37" s="516"/>
      <c r="H37" s="373"/>
      <c r="I37" s="504"/>
      <c r="J37" s="512"/>
      <c r="K37" s="512"/>
      <c r="L37" s="514"/>
      <c r="M37" s="373"/>
      <c r="N37" s="373"/>
      <c r="O37" s="501"/>
      <c r="P37" s="504"/>
      <c r="Q37" s="507"/>
    </row>
    <row r="38" spans="1:17" ht="12.6" customHeight="1" x14ac:dyDescent="0.25">
      <c r="A38" s="402"/>
      <c r="B38" s="373"/>
      <c r="C38" s="373"/>
      <c r="D38" s="373"/>
      <c r="E38" s="207">
        <f>'5- Identificación de Riesgos'!D38</f>
        <v>0</v>
      </c>
      <c r="F38" s="372"/>
      <c r="G38" s="516"/>
      <c r="H38" s="373"/>
      <c r="I38" s="504"/>
      <c r="J38" s="512"/>
      <c r="K38" s="512"/>
      <c r="L38" s="514"/>
      <c r="M38" s="373"/>
      <c r="N38" s="373"/>
      <c r="O38" s="501"/>
      <c r="P38" s="504"/>
      <c r="Q38" s="507"/>
    </row>
    <row r="39" spans="1:17" ht="12.6" customHeight="1" thickBot="1" x14ac:dyDescent="0.3">
      <c r="A39" s="402"/>
      <c r="B39" s="373"/>
      <c r="C39" s="373"/>
      <c r="D39" s="373"/>
      <c r="E39" s="207">
        <f>'5- Identificación de Riesgos'!D39</f>
        <v>0</v>
      </c>
      <c r="F39" s="372"/>
      <c r="G39" s="516"/>
      <c r="H39" s="373"/>
      <c r="I39" s="520"/>
      <c r="J39" s="512"/>
      <c r="K39" s="512"/>
      <c r="L39" s="514"/>
      <c r="M39" s="373"/>
      <c r="N39" s="373"/>
      <c r="O39" s="502"/>
      <c r="P39" s="505"/>
      <c r="Q39" s="508"/>
    </row>
    <row r="40" spans="1:17" ht="12.6" customHeight="1" x14ac:dyDescent="0.25">
      <c r="A40" s="402">
        <f>'5- Identificación de Riesgos'!A40</f>
        <v>4</v>
      </c>
      <c r="B40" s="373" t="str">
        <f>'5- Identificación de Riesgos'!B50</f>
        <v xml:space="preserve">Afectaciones ambientales </v>
      </c>
      <c r="C40" s="373" t="str">
        <f>'5- Identificación de Riesgos'!C50</f>
        <v xml:space="preserve">Generación de impactos por labores propias del proceso  como el uso y obsolecencia de material impreso </v>
      </c>
      <c r="D40" s="373" t="s">
        <v>102</v>
      </c>
      <c r="E40" s="207" t="e">
        <f>'5- Identificación de Riesgos'!#REF!</f>
        <v>#REF!</v>
      </c>
      <c r="F40" s="372" t="str">
        <f>'5- Identificación de Riesgos'!H50</f>
        <v>Muy Baja - 1</v>
      </c>
      <c r="G40" s="373" t="str">
        <f>'5- Identificación de Riesgos'!M50</f>
        <v>Leve - 1</v>
      </c>
      <c r="H40" s="373" t="str">
        <f>'5- Identificación de Riesgos'!N50</f>
        <v>Bajo - 1</v>
      </c>
      <c r="I40" s="517"/>
      <c r="J40" s="512" t="str">
        <f>'6- Valoración Controles'!T40</f>
        <v>Muy Baja - 1</v>
      </c>
      <c r="K40" s="512" t="str">
        <f>'6- Valoración Controles'!U40</f>
        <v>Leve - 1</v>
      </c>
      <c r="L40" s="514" t="e">
        <f>AVERAGE(#REF!)</f>
        <v>#REF!</v>
      </c>
      <c r="M40" s="373" t="str">
        <f>'6- Valoración Controles'!V40</f>
        <v>Bajo - 1</v>
      </c>
      <c r="N40" s="373" t="s">
        <v>125</v>
      </c>
      <c r="O40" s="209"/>
      <c r="P40" s="209"/>
      <c r="Q40" s="210"/>
    </row>
    <row r="41" spans="1:17" ht="12.6" customHeight="1" x14ac:dyDescent="0.25">
      <c r="A41" s="402"/>
      <c r="B41" s="373"/>
      <c r="C41" s="373"/>
      <c r="D41" s="373"/>
      <c r="E41" s="207">
        <f>'5- Identificación de Riesgos'!D51</f>
        <v>0</v>
      </c>
      <c r="F41" s="372"/>
      <c r="G41" s="516"/>
      <c r="H41" s="373"/>
      <c r="I41" s="504"/>
      <c r="J41" s="512"/>
      <c r="K41" s="512"/>
      <c r="L41" s="514"/>
      <c r="M41" s="373"/>
      <c r="N41" s="373"/>
      <c r="O41" s="209"/>
      <c r="P41" s="209"/>
      <c r="Q41" s="210"/>
    </row>
    <row r="42" spans="1:17" ht="12.6" customHeight="1" x14ac:dyDescent="0.25">
      <c r="A42" s="402"/>
      <c r="B42" s="373"/>
      <c r="C42" s="373"/>
      <c r="D42" s="373"/>
      <c r="E42" s="207" t="str">
        <f>'5- Identificación de Riesgos'!D50</f>
        <v>1. Uso excesivo e innecesario de papel e impresión en la producción y emisión de información institucional.</v>
      </c>
      <c r="F42" s="372"/>
      <c r="G42" s="516"/>
      <c r="H42" s="373"/>
      <c r="I42" s="504"/>
      <c r="J42" s="512"/>
      <c r="K42" s="512"/>
      <c r="L42" s="514"/>
      <c r="M42" s="373"/>
      <c r="N42" s="373"/>
      <c r="O42" s="209"/>
      <c r="P42" s="209"/>
      <c r="Q42" s="210"/>
    </row>
    <row r="43" spans="1:17" ht="12.6" customHeight="1" x14ac:dyDescent="0.25">
      <c r="A43" s="402"/>
      <c r="B43" s="373"/>
      <c r="C43" s="373"/>
      <c r="D43" s="373"/>
      <c r="E43" s="207">
        <f>'5- Identificación de Riesgos'!D53</f>
        <v>0</v>
      </c>
      <c r="F43" s="372"/>
      <c r="G43" s="516"/>
      <c r="H43" s="373"/>
      <c r="I43" s="504"/>
      <c r="J43" s="512"/>
      <c r="K43" s="512"/>
      <c r="L43" s="514"/>
      <c r="M43" s="373"/>
      <c r="N43" s="373"/>
      <c r="O43" s="209"/>
      <c r="P43" s="209"/>
      <c r="Q43" s="210"/>
    </row>
    <row r="44" spans="1:17" ht="12.6" customHeight="1" x14ac:dyDescent="0.25">
      <c r="A44" s="402"/>
      <c r="B44" s="373"/>
      <c r="C44" s="373"/>
      <c r="D44" s="373"/>
      <c r="E44" s="207">
        <f>'5- Identificación de Riesgos'!D54</f>
        <v>0</v>
      </c>
      <c r="F44" s="372"/>
      <c r="G44" s="516"/>
      <c r="H44" s="373"/>
      <c r="I44" s="504"/>
      <c r="J44" s="512"/>
      <c r="K44" s="512"/>
      <c r="L44" s="514"/>
      <c r="M44" s="373"/>
      <c r="N44" s="373"/>
      <c r="O44" s="209"/>
      <c r="P44" s="209"/>
      <c r="Q44" s="210"/>
    </row>
    <row r="45" spans="1:17" ht="12.6" customHeight="1" x14ac:dyDescent="0.25">
      <c r="A45" s="402"/>
      <c r="B45" s="373"/>
      <c r="C45" s="373"/>
      <c r="D45" s="373"/>
      <c r="E45" s="207">
        <f>'5- Identificación de Riesgos'!D55</f>
        <v>0</v>
      </c>
      <c r="F45" s="372"/>
      <c r="G45" s="516"/>
      <c r="H45" s="373"/>
      <c r="I45" s="504"/>
      <c r="J45" s="512"/>
      <c r="K45" s="512"/>
      <c r="L45" s="514"/>
      <c r="M45" s="373"/>
      <c r="N45" s="373"/>
      <c r="O45" s="209"/>
      <c r="P45" s="209"/>
      <c r="Q45" s="210"/>
    </row>
    <row r="46" spans="1:17" ht="12.6" customHeight="1" x14ac:dyDescent="0.25">
      <c r="A46" s="402"/>
      <c r="B46" s="373"/>
      <c r="C46" s="373"/>
      <c r="D46" s="373"/>
      <c r="E46" s="207">
        <f>'5- Identificación de Riesgos'!D56</f>
        <v>0</v>
      </c>
      <c r="F46" s="372"/>
      <c r="G46" s="516"/>
      <c r="H46" s="373"/>
      <c r="I46" s="504"/>
      <c r="J46" s="512"/>
      <c r="K46" s="512"/>
      <c r="L46" s="514"/>
      <c r="M46" s="373"/>
      <c r="N46" s="373"/>
      <c r="O46" s="209"/>
      <c r="P46" s="209"/>
      <c r="Q46" s="210"/>
    </row>
    <row r="47" spans="1:17" ht="12.6" customHeight="1" x14ac:dyDescent="0.25">
      <c r="A47" s="402"/>
      <c r="B47" s="373"/>
      <c r="C47" s="373"/>
      <c r="D47" s="373"/>
      <c r="E47" s="207">
        <f>'5- Identificación de Riesgos'!D57</f>
        <v>0</v>
      </c>
      <c r="F47" s="372"/>
      <c r="G47" s="516"/>
      <c r="H47" s="373"/>
      <c r="I47" s="504"/>
      <c r="J47" s="512"/>
      <c r="K47" s="512"/>
      <c r="L47" s="514"/>
      <c r="M47" s="373"/>
      <c r="N47" s="373"/>
      <c r="O47" s="209"/>
      <c r="P47" s="209"/>
      <c r="Q47" s="210"/>
    </row>
    <row r="48" spans="1:17" ht="12.6" customHeight="1" x14ac:dyDescent="0.25">
      <c r="A48" s="402"/>
      <c r="B48" s="373"/>
      <c r="C48" s="373"/>
      <c r="D48" s="373"/>
      <c r="E48" s="207">
        <f>'5- Identificación de Riesgos'!D58</f>
        <v>0</v>
      </c>
      <c r="F48" s="372"/>
      <c r="G48" s="516"/>
      <c r="H48" s="373"/>
      <c r="I48" s="504"/>
      <c r="J48" s="512"/>
      <c r="K48" s="512"/>
      <c r="L48" s="514"/>
      <c r="M48" s="373"/>
      <c r="N48" s="373"/>
      <c r="O48" s="209"/>
      <c r="P48" s="209"/>
      <c r="Q48" s="210"/>
    </row>
    <row r="49" spans="1:17" ht="12.6" customHeight="1" x14ac:dyDescent="0.25">
      <c r="A49" s="402"/>
      <c r="B49" s="373"/>
      <c r="C49" s="373"/>
      <c r="D49" s="373"/>
      <c r="E49" s="207">
        <f>'5- Identificación de Riesgos'!D59</f>
        <v>0</v>
      </c>
      <c r="F49" s="372"/>
      <c r="G49" s="516"/>
      <c r="H49" s="373"/>
      <c r="I49" s="520"/>
      <c r="J49" s="512"/>
      <c r="K49" s="512"/>
      <c r="L49" s="514"/>
      <c r="M49" s="373"/>
      <c r="N49" s="373"/>
      <c r="O49" s="209"/>
      <c r="P49" s="209"/>
      <c r="Q49" s="210"/>
    </row>
    <row r="50" spans="1:17" ht="12.6" customHeight="1" x14ac:dyDescent="0.25">
      <c r="A50" s="402">
        <f>'5- Identificación de Riesgos'!A50</f>
        <v>5</v>
      </c>
      <c r="B50" s="373" t="str">
        <f>'5- Identificación de Riesgos'!B40</f>
        <v>Sustracción o publicación de infomacion reservada</v>
      </c>
      <c r="C50" s="373" t="str">
        <f>'5- Identificación de Riesgos'!C40</f>
        <v>Publicación o difusión  de información sin el cumplimiento de los criterios de seguridad, calidad o imágen establecidos</v>
      </c>
      <c r="D50" s="373" t="s">
        <v>102</v>
      </c>
      <c r="E50" s="207" t="str">
        <f>'5- Identificación de Riesgos'!D40</f>
        <v>1. Vulnerabilidad de las plataformas institucionales utilizada y/o ciberataques, phishing, malwares que comprometan la información del portal.</v>
      </c>
      <c r="F50" s="372" t="str">
        <f>'5- Identificación de Riesgos'!H40</f>
        <v>Muy Baja - 1</v>
      </c>
      <c r="G50" s="373" t="str">
        <f>'5- Identificación de Riesgos'!M40</f>
        <v>Menor - 2</v>
      </c>
      <c r="H50" s="373" t="str">
        <f>'5- Identificación de Riesgos'!N40</f>
        <v>Bajo - 2</v>
      </c>
      <c r="I50" s="517"/>
      <c r="J50" s="512" t="str">
        <f>'6- Valoración Controles'!T50</f>
        <v>Muy Baja - 1</v>
      </c>
      <c r="K50" s="512" t="str">
        <f>'6- Valoración Controles'!U50</f>
        <v>Leve - 1</v>
      </c>
      <c r="L50" s="514" t="e">
        <f>AVERAGE(#REF!)</f>
        <v>#REF!</v>
      </c>
      <c r="M50" s="373" t="str">
        <f>'6- Valoración Controles'!V50</f>
        <v>Bajo - 1</v>
      </c>
      <c r="N50" s="373" t="s">
        <v>125</v>
      </c>
      <c r="O50" s="209"/>
      <c r="P50" s="209"/>
      <c r="Q50" s="210"/>
    </row>
    <row r="51" spans="1:17" ht="12.6" customHeight="1" x14ac:dyDescent="0.25">
      <c r="A51" s="402"/>
      <c r="B51" s="373"/>
      <c r="C51" s="373"/>
      <c r="D51" s="373"/>
      <c r="E51" s="207" t="str">
        <f>'5- Identificación de Riesgos'!D41</f>
        <v>2. Desconocimiento y no utilización de los canales oficiales de comunicación.</v>
      </c>
      <c r="F51" s="372"/>
      <c r="G51" s="516"/>
      <c r="H51" s="373"/>
      <c r="I51" s="504"/>
      <c r="J51" s="512"/>
      <c r="K51" s="512"/>
      <c r="L51" s="514"/>
      <c r="M51" s="373"/>
      <c r="N51" s="373"/>
      <c r="O51" s="209"/>
      <c r="P51" s="209"/>
      <c r="Q51" s="210"/>
    </row>
    <row r="52" spans="1:17" ht="12.6" customHeight="1" x14ac:dyDescent="0.25">
      <c r="A52" s="402"/>
      <c r="B52" s="373"/>
      <c r="C52" s="373"/>
      <c r="D52" s="373"/>
      <c r="E52" s="207" t="str">
        <f>'5- Identificación de Riesgos'!D42</f>
        <v>3, Falta de control y restricción de acceso a información sensible o Uso de contraseñas debiles para acceder a las plataformas institucionales y/o suplantación de identidad en cuentas institucionales.</v>
      </c>
      <c r="F52" s="372"/>
      <c r="G52" s="516"/>
      <c r="H52" s="373"/>
      <c r="I52" s="504"/>
      <c r="J52" s="512"/>
      <c r="K52" s="512"/>
      <c r="L52" s="514"/>
      <c r="M52" s="373"/>
      <c r="N52" s="373"/>
      <c r="O52" s="209"/>
      <c r="P52" s="209"/>
      <c r="Q52" s="210"/>
    </row>
    <row r="53" spans="1:17" ht="12.6" customHeight="1" x14ac:dyDescent="0.25">
      <c r="A53" s="402"/>
      <c r="B53" s="373"/>
      <c r="C53" s="373"/>
      <c r="D53" s="373"/>
      <c r="E53" s="207" t="str">
        <f>'5- Identificación de Riesgos'!D43</f>
        <v>4. Deficiencia en los procesos de revisión y aprobación de contenidos para publicar.</v>
      </c>
      <c r="F53" s="372"/>
      <c r="G53" s="516"/>
      <c r="H53" s="373"/>
      <c r="I53" s="504"/>
      <c r="J53" s="512"/>
      <c r="K53" s="512"/>
      <c r="L53" s="514"/>
      <c r="M53" s="373"/>
      <c r="N53" s="373"/>
      <c r="O53" s="209"/>
      <c r="P53" s="209"/>
      <c r="Q53" s="210"/>
    </row>
    <row r="54" spans="1:17" ht="12.6" customHeight="1" x14ac:dyDescent="0.25">
      <c r="A54" s="402"/>
      <c r="B54" s="373"/>
      <c r="C54" s="373"/>
      <c r="D54" s="373"/>
      <c r="E54" s="207">
        <f>'5- Identificación de Riesgos'!D44</f>
        <v>0</v>
      </c>
      <c r="F54" s="372"/>
      <c r="G54" s="516"/>
      <c r="H54" s="373"/>
      <c r="I54" s="504"/>
      <c r="J54" s="512"/>
      <c r="K54" s="512"/>
      <c r="L54" s="514"/>
      <c r="M54" s="373"/>
      <c r="N54" s="373"/>
      <c r="O54" s="209"/>
      <c r="P54" s="209"/>
      <c r="Q54" s="210"/>
    </row>
    <row r="55" spans="1:17" ht="12.6" customHeight="1" x14ac:dyDescent="0.25">
      <c r="A55" s="402"/>
      <c r="B55" s="373"/>
      <c r="C55" s="373"/>
      <c r="D55" s="373"/>
      <c r="E55" s="207">
        <f>'5- Identificación de Riesgos'!D45</f>
        <v>0</v>
      </c>
      <c r="F55" s="372"/>
      <c r="G55" s="516"/>
      <c r="H55" s="373"/>
      <c r="I55" s="504"/>
      <c r="J55" s="512"/>
      <c r="K55" s="512"/>
      <c r="L55" s="514"/>
      <c r="M55" s="373"/>
      <c r="N55" s="373"/>
      <c r="O55" s="209"/>
      <c r="P55" s="209"/>
      <c r="Q55" s="210"/>
    </row>
    <row r="56" spans="1:17" ht="12.6" customHeight="1" x14ac:dyDescent="0.25">
      <c r="A56" s="402"/>
      <c r="B56" s="373"/>
      <c r="C56" s="373"/>
      <c r="D56" s="373"/>
      <c r="E56" s="207">
        <f>'5- Identificación de Riesgos'!D46</f>
        <v>0</v>
      </c>
      <c r="F56" s="372"/>
      <c r="G56" s="516"/>
      <c r="H56" s="373"/>
      <c r="I56" s="504"/>
      <c r="J56" s="512"/>
      <c r="K56" s="512"/>
      <c r="L56" s="514"/>
      <c r="M56" s="373"/>
      <c r="N56" s="373"/>
      <c r="O56" s="209"/>
      <c r="P56" s="209"/>
      <c r="Q56" s="210"/>
    </row>
    <row r="57" spans="1:17" ht="12.6" customHeight="1" x14ac:dyDescent="0.25">
      <c r="A57" s="402"/>
      <c r="B57" s="373"/>
      <c r="C57" s="373"/>
      <c r="D57" s="373"/>
      <c r="E57" s="207">
        <f>'5- Identificación de Riesgos'!D47</f>
        <v>0</v>
      </c>
      <c r="F57" s="372"/>
      <c r="G57" s="516"/>
      <c r="H57" s="373"/>
      <c r="I57" s="504"/>
      <c r="J57" s="512"/>
      <c r="K57" s="512"/>
      <c r="L57" s="514"/>
      <c r="M57" s="373"/>
      <c r="N57" s="373"/>
      <c r="O57" s="209"/>
      <c r="P57" s="209"/>
      <c r="Q57" s="210"/>
    </row>
    <row r="58" spans="1:17" ht="12.6" customHeight="1" x14ac:dyDescent="0.25">
      <c r="A58" s="402"/>
      <c r="B58" s="373"/>
      <c r="C58" s="373"/>
      <c r="D58" s="373"/>
      <c r="E58" s="207">
        <f>'5- Identificación de Riesgos'!D48</f>
        <v>0</v>
      </c>
      <c r="F58" s="372"/>
      <c r="G58" s="516"/>
      <c r="H58" s="373"/>
      <c r="I58" s="504"/>
      <c r="J58" s="512"/>
      <c r="K58" s="512"/>
      <c r="L58" s="514"/>
      <c r="M58" s="373"/>
      <c r="N58" s="373"/>
      <c r="O58" s="209"/>
      <c r="P58" s="209"/>
      <c r="Q58" s="210"/>
    </row>
    <row r="59" spans="1:17" ht="12.6" customHeight="1" thickBot="1" x14ac:dyDescent="0.3">
      <c r="A59" s="402"/>
      <c r="B59" s="373"/>
      <c r="C59" s="373"/>
      <c r="D59" s="373"/>
      <c r="E59" s="207">
        <f>'5- Identificación de Riesgos'!D49</f>
        <v>0</v>
      </c>
      <c r="F59" s="372"/>
      <c r="G59" s="516"/>
      <c r="H59" s="373"/>
      <c r="I59" s="520"/>
      <c r="J59" s="512"/>
      <c r="K59" s="512"/>
      <c r="L59" s="514"/>
      <c r="M59" s="373"/>
      <c r="N59" s="373"/>
      <c r="O59" s="209"/>
      <c r="P59" s="209"/>
      <c r="Q59" s="210"/>
    </row>
    <row r="60" spans="1:17" ht="12.6" customHeight="1" x14ac:dyDescent="0.25">
      <c r="A60" s="402">
        <f>'5- Identificación de Riesgos'!A60</f>
        <v>6</v>
      </c>
      <c r="B60" s="373" t="str">
        <f>'5- Identificación de Riesgos'!B60</f>
        <v xml:space="preserve">Recibir dádivas o beneficios a nombre propio o de terceros para  afectar la seguridad o confidencialidad de la información   </v>
      </c>
      <c r="C60" s="373" t="str">
        <f>'5- Identificación de Riesgos'!C60</f>
        <v xml:space="preserve">Recibir dádivas o beneficios a nombre propio o de terceros por   revelar información confidencial,  alterar, retener o no publicar información  </v>
      </c>
      <c r="D60" s="373" t="s">
        <v>102</v>
      </c>
      <c r="E60" s="207" t="str">
        <f>'5- Identificación de Riesgos'!D60</f>
        <v xml:space="preserve">1. Falta de ética y valores </v>
      </c>
      <c r="F60" s="372" t="str">
        <f>'5- Identificación de Riesgos'!H60</f>
        <v>Muy Baja - 1</v>
      </c>
      <c r="G60" s="373" t="str">
        <f>'5- Identificación de Riesgos'!M60</f>
        <v>Mayor - 4</v>
      </c>
      <c r="H60" s="373" t="str">
        <f>'5- Identificación de Riesgos'!N60</f>
        <v>Alto  - 4</v>
      </c>
      <c r="I60" s="517"/>
      <c r="J60" s="512" t="str">
        <f>'6- Valoración Controles'!T60</f>
        <v>Muy Baja - 1</v>
      </c>
      <c r="K60" s="512" t="str">
        <f>'6- Valoración Controles'!U60</f>
        <v>Moderado - 3</v>
      </c>
      <c r="L60" s="514" t="e">
        <f>AVERAGE(#REF!)</f>
        <v>#REF!</v>
      </c>
      <c r="M60" s="373" t="str">
        <f>'6- Valoración Controles'!V60</f>
        <v>Moderado - 3</v>
      </c>
      <c r="N60" s="373" t="s">
        <v>209</v>
      </c>
      <c r="O60" s="509" t="s">
        <v>497</v>
      </c>
      <c r="P60" s="503" t="s">
        <v>490</v>
      </c>
      <c r="Q60" s="506" t="s">
        <v>491</v>
      </c>
    </row>
    <row r="61" spans="1:17" ht="12.6" customHeight="1" x14ac:dyDescent="0.25">
      <c r="A61" s="402"/>
      <c r="B61" s="373"/>
      <c r="C61" s="373"/>
      <c r="D61" s="373"/>
      <c r="E61" s="207" t="str">
        <f>'5- Identificación de Riesgos'!D61</f>
        <v>2. Insuficientes programas de capacitación para la toma de conciencia debido al desconocimiento de la ley antisoborno (ISO 37001:2016), Plan Anticorrupción y  de los  valores y principios propios de la entidad.</v>
      </c>
      <c r="F61" s="372"/>
      <c r="G61" s="516"/>
      <c r="H61" s="373"/>
      <c r="I61" s="504"/>
      <c r="J61" s="512"/>
      <c r="K61" s="512"/>
      <c r="L61" s="514"/>
      <c r="M61" s="373"/>
      <c r="N61" s="373"/>
      <c r="O61" s="510"/>
      <c r="P61" s="504"/>
      <c r="Q61" s="507"/>
    </row>
    <row r="62" spans="1:17" ht="12.6" customHeight="1" x14ac:dyDescent="0.25">
      <c r="A62" s="402"/>
      <c r="B62" s="373"/>
      <c r="C62" s="373"/>
      <c r="D62" s="373"/>
      <c r="E62" s="207" t="str">
        <f>'5- Identificación de Riesgos'!D62</f>
        <v>3. Desconocimiento del Código de Etica y Buen Gobierno</v>
      </c>
      <c r="F62" s="372"/>
      <c r="G62" s="516"/>
      <c r="H62" s="373"/>
      <c r="I62" s="504"/>
      <c r="J62" s="512"/>
      <c r="K62" s="512"/>
      <c r="L62" s="514"/>
      <c r="M62" s="373"/>
      <c r="N62" s="373"/>
      <c r="O62" s="510"/>
      <c r="P62" s="504"/>
      <c r="Q62" s="507"/>
    </row>
    <row r="63" spans="1:17" ht="12.6" customHeight="1" x14ac:dyDescent="0.25">
      <c r="A63" s="402"/>
      <c r="B63" s="373"/>
      <c r="C63" s="373"/>
      <c r="D63" s="373"/>
      <c r="E63" s="207" t="str">
        <f>'5- Identificación de Riesgos'!D63</f>
        <v xml:space="preserve">4. Falta o inaplicación de controles </v>
      </c>
      <c r="F63" s="372"/>
      <c r="G63" s="516"/>
      <c r="H63" s="373"/>
      <c r="I63" s="504"/>
      <c r="J63" s="512"/>
      <c r="K63" s="512"/>
      <c r="L63" s="514"/>
      <c r="M63" s="373"/>
      <c r="N63" s="373"/>
      <c r="O63" s="510"/>
      <c r="P63" s="504"/>
      <c r="Q63" s="507"/>
    </row>
    <row r="64" spans="1:17" ht="12.6" customHeight="1" x14ac:dyDescent="0.25">
      <c r="A64" s="402"/>
      <c r="B64" s="373"/>
      <c r="C64" s="373"/>
      <c r="D64" s="373"/>
      <c r="E64" s="207">
        <f>'5- Identificación de Riesgos'!D64</f>
        <v>0</v>
      </c>
      <c r="F64" s="372"/>
      <c r="G64" s="516"/>
      <c r="H64" s="373"/>
      <c r="I64" s="504"/>
      <c r="J64" s="512"/>
      <c r="K64" s="512"/>
      <c r="L64" s="514"/>
      <c r="M64" s="373"/>
      <c r="N64" s="373"/>
      <c r="O64" s="510"/>
      <c r="P64" s="504"/>
      <c r="Q64" s="507"/>
    </row>
    <row r="65" spans="1:17" ht="12.6" customHeight="1" x14ac:dyDescent="0.25">
      <c r="A65" s="402"/>
      <c r="B65" s="373"/>
      <c r="C65" s="373"/>
      <c r="D65" s="373"/>
      <c r="E65" s="207">
        <f>'5- Identificación de Riesgos'!D65</f>
        <v>0</v>
      </c>
      <c r="F65" s="372"/>
      <c r="G65" s="516"/>
      <c r="H65" s="373"/>
      <c r="I65" s="504"/>
      <c r="J65" s="512"/>
      <c r="K65" s="512"/>
      <c r="L65" s="514"/>
      <c r="M65" s="373"/>
      <c r="N65" s="373"/>
      <c r="O65" s="510"/>
      <c r="P65" s="504"/>
      <c r="Q65" s="507"/>
    </row>
    <row r="66" spans="1:17" ht="12.6" customHeight="1" x14ac:dyDescent="0.25">
      <c r="A66" s="402"/>
      <c r="B66" s="373"/>
      <c r="C66" s="373"/>
      <c r="D66" s="373"/>
      <c r="E66" s="207">
        <f>'5- Identificación de Riesgos'!D66</f>
        <v>0</v>
      </c>
      <c r="F66" s="372"/>
      <c r="G66" s="516"/>
      <c r="H66" s="373"/>
      <c r="I66" s="504"/>
      <c r="J66" s="512"/>
      <c r="K66" s="512"/>
      <c r="L66" s="514"/>
      <c r="M66" s="373"/>
      <c r="N66" s="373"/>
      <c r="O66" s="510"/>
      <c r="P66" s="504"/>
      <c r="Q66" s="507"/>
    </row>
    <row r="67" spans="1:17" ht="12.6" customHeight="1" x14ac:dyDescent="0.25">
      <c r="A67" s="402"/>
      <c r="B67" s="373"/>
      <c r="C67" s="373"/>
      <c r="D67" s="373"/>
      <c r="E67" s="207">
        <f>'5- Identificación de Riesgos'!D67</f>
        <v>0</v>
      </c>
      <c r="F67" s="372"/>
      <c r="G67" s="516"/>
      <c r="H67" s="373"/>
      <c r="I67" s="504"/>
      <c r="J67" s="512"/>
      <c r="K67" s="512"/>
      <c r="L67" s="514"/>
      <c r="M67" s="373"/>
      <c r="N67" s="373"/>
      <c r="O67" s="510"/>
      <c r="P67" s="504"/>
      <c r="Q67" s="507"/>
    </row>
    <row r="68" spans="1:17" ht="12.6" customHeight="1" x14ac:dyDescent="0.25">
      <c r="A68" s="402"/>
      <c r="B68" s="373"/>
      <c r="C68" s="373"/>
      <c r="D68" s="373"/>
      <c r="E68" s="207">
        <f>'5- Identificación de Riesgos'!D68</f>
        <v>0</v>
      </c>
      <c r="F68" s="372"/>
      <c r="G68" s="516"/>
      <c r="H68" s="373"/>
      <c r="I68" s="504"/>
      <c r="J68" s="512"/>
      <c r="K68" s="512"/>
      <c r="L68" s="514"/>
      <c r="M68" s="373"/>
      <c r="N68" s="373"/>
      <c r="O68" s="510"/>
      <c r="P68" s="504"/>
      <c r="Q68" s="507"/>
    </row>
    <row r="69" spans="1:17" ht="25.5" customHeight="1" thickBot="1" x14ac:dyDescent="0.3">
      <c r="A69" s="403"/>
      <c r="B69" s="385"/>
      <c r="C69" s="385"/>
      <c r="D69" s="385"/>
      <c r="E69" s="208">
        <f>'5- Identificación de Riesgos'!D69</f>
        <v>0</v>
      </c>
      <c r="F69" s="406"/>
      <c r="G69" s="516"/>
      <c r="H69" s="373"/>
      <c r="I69" s="505"/>
      <c r="J69" s="513"/>
      <c r="K69" s="513"/>
      <c r="L69" s="515"/>
      <c r="M69" s="385"/>
      <c r="N69" s="385"/>
      <c r="O69" s="511"/>
      <c r="P69" s="505"/>
      <c r="Q69" s="508"/>
    </row>
    <row r="70" spans="1:17" ht="30" customHeight="1" x14ac:dyDescent="0.25">
      <c r="A70" s="402">
        <f>'5- Identificación de Riesgos'!A70</f>
        <v>7</v>
      </c>
      <c r="B70" s="373" t="str">
        <f>'5- Identificación de Riesgos'!B70</f>
        <v>Ofrecer, prometer, entregar, aceptar o solicitar una ventaja indebida para ocultar, modificar o eliminar información publicada en el Portal Web de la Rama Judicial para  favorecer intereses en beneficio propio o de terceros.</v>
      </c>
      <c r="C70" s="373" t="str">
        <f>'5- Identificación de Riesgos'!C70</f>
        <v xml:space="preserve"> Cuando la información que se publica en el Portal de la Rama Judicial se oculta, modifica o elimina de manera indebida, afectando la imagen reputacional de la Rama Judicial.</v>
      </c>
      <c r="D70" s="373" t="s">
        <v>102</v>
      </c>
      <c r="E70" s="207" t="str">
        <f>'5- Identificación de Riesgos'!D70</f>
        <v>1. Falta de ética de los servidores públicos (Debilidades en principios y valores).</v>
      </c>
      <c r="F70" s="372" t="str">
        <f>'5- Identificación de Riesgos'!H70</f>
        <v>Muy Baja - 1</v>
      </c>
      <c r="G70" s="373" t="str">
        <f>'5- Identificación de Riesgos'!M70</f>
        <v>Moderado - 3</v>
      </c>
      <c r="H70" s="373" t="str">
        <f>'5- Identificación de Riesgos'!N70</f>
        <v>Moderado - 3</v>
      </c>
      <c r="I70" s="517"/>
      <c r="J70" s="512" t="str">
        <f>'6- Valoración Controles'!T70</f>
        <v>Muy Baja - 1</v>
      </c>
      <c r="K70" s="512" t="str">
        <f>'6- Valoración Controles'!U70</f>
        <v>Menor - 2</v>
      </c>
      <c r="L70" s="514" t="e">
        <f>AVERAGE(#REF!)</f>
        <v>#REF!</v>
      </c>
      <c r="M70" s="373" t="str">
        <f>'6- Valoración Controles'!V70</f>
        <v>Bajo - 2</v>
      </c>
      <c r="N70" s="384" t="s">
        <v>125</v>
      </c>
      <c r="O70" s="509" t="s">
        <v>496</v>
      </c>
      <c r="P70" s="503" t="s">
        <v>490</v>
      </c>
      <c r="Q70" s="506" t="s">
        <v>491</v>
      </c>
    </row>
    <row r="71" spans="1:17" ht="30" x14ac:dyDescent="0.25">
      <c r="A71" s="402"/>
      <c r="B71" s="373"/>
      <c r="C71" s="373"/>
      <c r="D71" s="373"/>
      <c r="E71" s="207" t="str">
        <f>'5- Identificación de Riesgos'!D71</f>
        <v>2. Falta de ética de terceros interesados  (Debilidades principios y valores).</v>
      </c>
      <c r="F71" s="372"/>
      <c r="G71" s="516"/>
      <c r="H71" s="373"/>
      <c r="I71" s="504"/>
      <c r="J71" s="512"/>
      <c r="K71" s="512"/>
      <c r="L71" s="514"/>
      <c r="M71" s="373"/>
      <c r="N71" s="373"/>
      <c r="O71" s="510"/>
      <c r="P71" s="504"/>
      <c r="Q71" s="507"/>
    </row>
    <row r="72" spans="1:17" ht="45" x14ac:dyDescent="0.25">
      <c r="A72" s="402"/>
      <c r="B72" s="373"/>
      <c r="C72" s="373"/>
      <c r="D72" s="373"/>
      <c r="E72" s="207" t="str">
        <f>'5- Identificación de Riesgos'!D72</f>
        <v>3. Debilidad en los controles establecidos para la publicación de información en el portal web de la Rama Judicial.</v>
      </c>
      <c r="F72" s="372"/>
      <c r="G72" s="516"/>
      <c r="H72" s="373"/>
      <c r="I72" s="504"/>
      <c r="J72" s="512"/>
      <c r="K72" s="512"/>
      <c r="L72" s="514"/>
      <c r="M72" s="373"/>
      <c r="N72" s="373"/>
      <c r="O72" s="510"/>
      <c r="P72" s="504"/>
      <c r="Q72" s="507"/>
    </row>
    <row r="73" spans="1:17" x14ac:dyDescent="0.25">
      <c r="A73" s="402"/>
      <c r="B73" s="373"/>
      <c r="C73" s="373"/>
      <c r="D73" s="373"/>
      <c r="E73" s="207">
        <f>'5- Identificación de Riesgos'!D73</f>
        <v>0</v>
      </c>
      <c r="F73" s="372"/>
      <c r="G73" s="516"/>
      <c r="H73" s="373"/>
      <c r="I73" s="504"/>
      <c r="J73" s="512"/>
      <c r="K73" s="512"/>
      <c r="L73" s="514"/>
      <c r="M73" s="373"/>
      <c r="N73" s="373"/>
      <c r="O73" s="510"/>
      <c r="P73" s="504"/>
      <c r="Q73" s="507"/>
    </row>
    <row r="74" spans="1:17" x14ac:dyDescent="0.25">
      <c r="A74" s="402"/>
      <c r="B74" s="373"/>
      <c r="C74" s="373"/>
      <c r="D74" s="373"/>
      <c r="E74" s="207">
        <f>'5- Identificación de Riesgos'!D74</f>
        <v>0</v>
      </c>
      <c r="F74" s="372"/>
      <c r="G74" s="516"/>
      <c r="H74" s="373"/>
      <c r="I74" s="504"/>
      <c r="J74" s="512"/>
      <c r="K74" s="512"/>
      <c r="L74" s="514"/>
      <c r="M74" s="373"/>
      <c r="N74" s="373"/>
      <c r="O74" s="510"/>
      <c r="P74" s="504"/>
      <c r="Q74" s="507"/>
    </row>
    <row r="75" spans="1:17" x14ac:dyDescent="0.25">
      <c r="A75" s="402"/>
      <c r="B75" s="373"/>
      <c r="C75" s="373"/>
      <c r="D75" s="373"/>
      <c r="E75" s="207">
        <f>'5- Identificación de Riesgos'!D75</f>
        <v>0</v>
      </c>
      <c r="F75" s="372"/>
      <c r="G75" s="516"/>
      <c r="H75" s="373"/>
      <c r="I75" s="504"/>
      <c r="J75" s="512"/>
      <c r="K75" s="512"/>
      <c r="L75" s="514"/>
      <c r="M75" s="373"/>
      <c r="N75" s="373"/>
      <c r="O75" s="510"/>
      <c r="P75" s="504"/>
      <c r="Q75" s="507"/>
    </row>
    <row r="76" spans="1:17" x14ac:dyDescent="0.25">
      <c r="A76" s="402"/>
      <c r="B76" s="373"/>
      <c r="C76" s="373"/>
      <c r="D76" s="373"/>
      <c r="E76" s="207">
        <f>'5- Identificación de Riesgos'!D76</f>
        <v>0</v>
      </c>
      <c r="F76" s="372"/>
      <c r="G76" s="516"/>
      <c r="H76" s="373"/>
      <c r="I76" s="504"/>
      <c r="J76" s="512"/>
      <c r="K76" s="512"/>
      <c r="L76" s="514"/>
      <c r="M76" s="373"/>
      <c r="N76" s="373"/>
      <c r="O76" s="510"/>
      <c r="P76" s="504"/>
      <c r="Q76" s="507"/>
    </row>
    <row r="77" spans="1:17" x14ac:dyDescent="0.25">
      <c r="A77" s="402"/>
      <c r="B77" s="373"/>
      <c r="C77" s="373"/>
      <c r="D77" s="373"/>
      <c r="E77" s="207">
        <f>'5- Identificación de Riesgos'!D77</f>
        <v>0</v>
      </c>
      <c r="F77" s="372"/>
      <c r="G77" s="516"/>
      <c r="H77" s="373"/>
      <c r="I77" s="504"/>
      <c r="J77" s="512"/>
      <c r="K77" s="512"/>
      <c r="L77" s="514"/>
      <c r="M77" s="373"/>
      <c r="N77" s="373"/>
      <c r="O77" s="510"/>
      <c r="P77" s="504"/>
      <c r="Q77" s="507"/>
    </row>
    <row r="78" spans="1:17" x14ac:dyDescent="0.25">
      <c r="A78" s="402"/>
      <c r="B78" s="373"/>
      <c r="C78" s="373"/>
      <c r="D78" s="373"/>
      <c r="E78" s="207">
        <f>'5- Identificación de Riesgos'!D78</f>
        <v>0</v>
      </c>
      <c r="F78" s="372"/>
      <c r="G78" s="516"/>
      <c r="H78" s="373"/>
      <c r="I78" s="504"/>
      <c r="J78" s="512"/>
      <c r="K78" s="512"/>
      <c r="L78" s="514"/>
      <c r="M78" s="373"/>
      <c r="N78" s="373"/>
      <c r="O78" s="510"/>
      <c r="P78" s="504"/>
      <c r="Q78" s="507"/>
    </row>
    <row r="79" spans="1:17" ht="15.75" thickBot="1" x14ac:dyDescent="0.3">
      <c r="A79" s="403"/>
      <c r="B79" s="385"/>
      <c r="C79" s="385"/>
      <c r="D79" s="385"/>
      <c r="E79" s="208">
        <f>'5- Identificación de Riesgos'!D79</f>
        <v>0</v>
      </c>
      <c r="F79" s="406"/>
      <c r="G79" s="516"/>
      <c r="H79" s="373"/>
      <c r="I79" s="505"/>
      <c r="J79" s="513"/>
      <c r="K79" s="513"/>
      <c r="L79" s="515"/>
      <c r="M79" s="385"/>
      <c r="N79" s="385"/>
      <c r="O79" s="511"/>
      <c r="P79" s="505"/>
      <c r="Q79" s="508"/>
    </row>
  </sheetData>
  <mergeCells count="134">
    <mergeCell ref="P10:P19"/>
    <mergeCell ref="Q10:Q19"/>
    <mergeCell ref="O10:O19"/>
    <mergeCell ref="D50:D59"/>
    <mergeCell ref="I50:I59"/>
    <mergeCell ref="A1:C2"/>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C20:C29"/>
    <mergeCell ref="D20:D29"/>
    <mergeCell ref="L10:L1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F20:F29"/>
    <mergeCell ref="G20:G29"/>
    <mergeCell ref="H20:H29"/>
    <mergeCell ref="J20:J29"/>
    <mergeCell ref="L20:L29"/>
    <mergeCell ref="G10:G19"/>
    <mergeCell ref="H10:H19"/>
    <mergeCell ref="J10:J19"/>
    <mergeCell ref="K10:K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I60:I6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 ref="A70:A79"/>
    <mergeCell ref="B70:B79"/>
    <mergeCell ref="C70:C79"/>
    <mergeCell ref="D70:D79"/>
    <mergeCell ref="F70:F79"/>
    <mergeCell ref="G70:G79"/>
    <mergeCell ref="H70:H79"/>
    <mergeCell ref="I70:I79"/>
    <mergeCell ref="J70:J79"/>
    <mergeCell ref="O20:O29"/>
    <mergeCell ref="P20:P29"/>
    <mergeCell ref="Q20:Q29"/>
    <mergeCell ref="O60:O69"/>
    <mergeCell ref="P60:P69"/>
    <mergeCell ref="Q60:Q69"/>
    <mergeCell ref="K70:K79"/>
    <mergeCell ref="L70:L79"/>
    <mergeCell ref="M70:M79"/>
    <mergeCell ref="N70:N79"/>
    <mergeCell ref="O70:O79"/>
    <mergeCell ref="P70:P79"/>
    <mergeCell ref="Q70:Q79"/>
    <mergeCell ref="O30:O39"/>
    <mergeCell ref="P30:P39"/>
    <mergeCell ref="Q30:Q39"/>
  </mergeCells>
  <conditionalFormatting sqref="F10 F20 F30">
    <cfRule type="containsText" dxfId="508" priority="589" operator="containsText" text="Muy Baja">
      <formula>NOT(ISERROR(SEARCH("Muy Baja",F10)))</formula>
    </cfRule>
    <cfRule type="containsText" dxfId="507" priority="590" operator="containsText" text="Baja">
      <formula>NOT(ISERROR(SEARCH("Baja",F10)))</formula>
    </cfRule>
    <cfRule type="containsText" dxfId="506" priority="591" operator="containsText" text="Muy Alta">
      <formula>NOT(ISERROR(SEARCH("Muy Alta",F10)))</formula>
    </cfRule>
    <cfRule type="containsText" dxfId="505" priority="593" operator="containsText" text="Alta">
      <formula>NOT(ISERROR(SEARCH("Alta",F10)))</formula>
    </cfRule>
    <cfRule type="containsText" dxfId="504" priority="594" operator="containsText" text="Media">
      <formula>NOT(ISERROR(SEARCH("Media",F10)))</formula>
    </cfRule>
    <cfRule type="containsText" dxfId="503" priority="595" operator="containsText" text="Media">
      <formula>NOT(ISERROR(SEARCH("Media",F10)))</formula>
    </cfRule>
    <cfRule type="containsText" dxfId="502" priority="596" operator="containsText" text="Media">
      <formula>NOT(ISERROR(SEARCH("Media",F10)))</formula>
    </cfRule>
    <cfRule type="containsText" dxfId="501" priority="597" operator="containsText" text="Muy Baja">
      <formula>NOT(ISERROR(SEARCH("Muy Baja",F10)))</formula>
    </cfRule>
    <cfRule type="containsText" dxfId="500" priority="598" operator="containsText" text="Baja">
      <formula>NOT(ISERROR(SEARCH("Baja",F10)))</formula>
    </cfRule>
    <cfRule type="containsText" dxfId="499" priority="599" operator="containsText" text="Muy Baja">
      <formula>NOT(ISERROR(SEARCH("Muy Baja",F10)))</formula>
    </cfRule>
    <cfRule type="containsText" dxfId="498" priority="600" operator="containsText" text="Muy Baja">
      <formula>NOT(ISERROR(SEARCH("Muy Baja",F10)))</formula>
    </cfRule>
    <cfRule type="containsText" dxfId="497" priority="601" operator="containsText" text="Muy Baja">
      <formula>NOT(ISERROR(SEARCH("Muy Baja",F10)))</formula>
    </cfRule>
    <cfRule type="containsText" dxfId="496" priority="602" operator="containsText" text="Muy Baja'Tabla probabilidad'!">
      <formula>NOT(ISERROR(SEARCH("Muy Baja'Tabla probabilidad'!",F10)))</formula>
    </cfRule>
    <cfRule type="containsText" dxfId="495" priority="603" operator="containsText" text="Muy bajo">
      <formula>NOT(ISERROR(SEARCH("Muy bajo",F10)))</formula>
    </cfRule>
    <cfRule type="containsText" dxfId="494" priority="604" operator="containsText" text="Alta">
      <formula>NOT(ISERROR(SEARCH("Alta",F10)))</formula>
    </cfRule>
    <cfRule type="containsText" dxfId="493" priority="605" operator="containsText" text="Media">
      <formula>NOT(ISERROR(SEARCH("Media",F10)))</formula>
    </cfRule>
    <cfRule type="containsText" dxfId="492" priority="606" operator="containsText" text="Baja">
      <formula>NOT(ISERROR(SEARCH("Baja",F10)))</formula>
    </cfRule>
    <cfRule type="containsText" dxfId="491" priority="607" operator="containsText" text="Muy baja">
      <formula>NOT(ISERROR(SEARCH("Muy baja",F10)))</formula>
    </cfRule>
    <cfRule type="cellIs" dxfId="490" priority="610" operator="between">
      <formula>1</formula>
      <formula>2</formula>
    </cfRule>
    <cfRule type="cellIs" dxfId="489" priority="611" operator="between">
      <formula>0</formula>
      <formula>2</formula>
    </cfRule>
  </conditionalFormatting>
  <conditionalFormatting sqref="F40">
    <cfRule type="containsText" dxfId="488" priority="252" operator="containsText" text="Muy Baja">
      <formula>NOT(ISERROR(SEARCH("Muy Baja",F40)))</formula>
    </cfRule>
    <cfRule type="containsText" dxfId="487" priority="253" operator="containsText" text="Baja">
      <formula>NOT(ISERROR(SEARCH("Baja",F40)))</formula>
    </cfRule>
    <cfRule type="containsText" dxfId="486" priority="254" operator="containsText" text="Muy Alta">
      <formula>NOT(ISERROR(SEARCH("Muy Alta",F40)))</formula>
    </cfRule>
    <cfRule type="containsText" dxfId="485" priority="256" operator="containsText" text="Alta">
      <formula>NOT(ISERROR(SEARCH("Alta",F40)))</formula>
    </cfRule>
    <cfRule type="containsText" dxfId="484" priority="257" operator="containsText" text="Media">
      <formula>NOT(ISERROR(SEARCH("Media",F40)))</formula>
    </cfRule>
    <cfRule type="containsText" dxfId="483" priority="258" operator="containsText" text="Media">
      <formula>NOT(ISERROR(SEARCH("Media",F40)))</formula>
    </cfRule>
    <cfRule type="containsText" dxfId="482" priority="259" operator="containsText" text="Media">
      <formula>NOT(ISERROR(SEARCH("Media",F40)))</formula>
    </cfRule>
    <cfRule type="containsText" dxfId="481" priority="260" operator="containsText" text="Muy Baja">
      <formula>NOT(ISERROR(SEARCH("Muy Baja",F40)))</formula>
    </cfRule>
    <cfRule type="containsText" dxfId="480" priority="261" operator="containsText" text="Baja">
      <formula>NOT(ISERROR(SEARCH("Baja",F40)))</formula>
    </cfRule>
    <cfRule type="containsText" dxfId="479" priority="262" operator="containsText" text="Muy Baja">
      <formula>NOT(ISERROR(SEARCH("Muy Baja",F40)))</formula>
    </cfRule>
    <cfRule type="containsText" dxfId="478" priority="263" operator="containsText" text="Muy Baja">
      <formula>NOT(ISERROR(SEARCH("Muy Baja",F40)))</formula>
    </cfRule>
    <cfRule type="containsText" dxfId="477" priority="264" operator="containsText" text="Muy Baja">
      <formula>NOT(ISERROR(SEARCH("Muy Baja",F40)))</formula>
    </cfRule>
    <cfRule type="containsText" dxfId="476" priority="265" operator="containsText" text="Muy Baja'Tabla probabilidad'!">
      <formula>NOT(ISERROR(SEARCH("Muy Baja'Tabla probabilidad'!",F40)))</formula>
    </cfRule>
    <cfRule type="containsText" dxfId="475" priority="266" operator="containsText" text="Muy bajo">
      <formula>NOT(ISERROR(SEARCH("Muy bajo",F40)))</formula>
    </cfRule>
    <cfRule type="containsText" dxfId="474" priority="267" operator="containsText" text="Alta">
      <formula>NOT(ISERROR(SEARCH("Alta",F40)))</formula>
    </cfRule>
    <cfRule type="containsText" dxfId="473" priority="268" operator="containsText" text="Media">
      <formula>NOT(ISERROR(SEARCH("Media",F40)))</formula>
    </cfRule>
    <cfRule type="containsText" dxfId="472" priority="269" operator="containsText" text="Baja">
      <formula>NOT(ISERROR(SEARCH("Baja",F40)))</formula>
    </cfRule>
    <cfRule type="containsText" dxfId="471" priority="270" operator="containsText" text="Muy baja">
      <formula>NOT(ISERROR(SEARCH("Muy baja",F40)))</formula>
    </cfRule>
    <cfRule type="cellIs" dxfId="470" priority="273" operator="between">
      <formula>1</formula>
      <formula>2</formula>
    </cfRule>
    <cfRule type="cellIs" dxfId="469" priority="274" operator="between">
      <formula>0</formula>
      <formula>2</formula>
    </cfRule>
  </conditionalFormatting>
  <conditionalFormatting sqref="F50">
    <cfRule type="containsText" dxfId="468" priority="198" operator="containsText" text="Muy Baja">
      <formula>NOT(ISERROR(SEARCH("Muy Baja",F50)))</formula>
    </cfRule>
    <cfRule type="containsText" dxfId="467" priority="199" operator="containsText" text="Baja">
      <formula>NOT(ISERROR(SEARCH("Baja",F50)))</formula>
    </cfRule>
    <cfRule type="containsText" dxfId="466" priority="200" operator="containsText" text="Muy Alta">
      <formula>NOT(ISERROR(SEARCH("Muy Alta",F50)))</formula>
    </cfRule>
    <cfRule type="containsText" dxfId="465" priority="202" operator="containsText" text="Alta">
      <formula>NOT(ISERROR(SEARCH("Alta",F50)))</formula>
    </cfRule>
    <cfRule type="containsText" dxfId="464" priority="203" operator="containsText" text="Media">
      <formula>NOT(ISERROR(SEARCH("Media",F50)))</formula>
    </cfRule>
    <cfRule type="containsText" dxfId="463" priority="204" operator="containsText" text="Media">
      <formula>NOT(ISERROR(SEARCH("Media",F50)))</formula>
    </cfRule>
    <cfRule type="containsText" dxfId="462" priority="205" operator="containsText" text="Media">
      <formula>NOT(ISERROR(SEARCH("Media",F50)))</formula>
    </cfRule>
    <cfRule type="containsText" dxfId="461" priority="206" operator="containsText" text="Muy Baja">
      <formula>NOT(ISERROR(SEARCH("Muy Baja",F50)))</formula>
    </cfRule>
    <cfRule type="containsText" dxfId="460" priority="207" operator="containsText" text="Baja">
      <formula>NOT(ISERROR(SEARCH("Baja",F50)))</formula>
    </cfRule>
    <cfRule type="containsText" dxfId="459" priority="208" operator="containsText" text="Muy Baja">
      <formula>NOT(ISERROR(SEARCH("Muy Baja",F50)))</formula>
    </cfRule>
    <cfRule type="containsText" dxfId="458" priority="209" operator="containsText" text="Muy Baja">
      <formula>NOT(ISERROR(SEARCH("Muy Baja",F50)))</formula>
    </cfRule>
    <cfRule type="containsText" dxfId="457" priority="210" operator="containsText" text="Muy Baja">
      <formula>NOT(ISERROR(SEARCH("Muy Baja",F50)))</formula>
    </cfRule>
    <cfRule type="containsText" dxfId="456" priority="211" operator="containsText" text="Muy Baja'Tabla probabilidad'!">
      <formula>NOT(ISERROR(SEARCH("Muy Baja'Tabla probabilidad'!",F50)))</formula>
    </cfRule>
    <cfRule type="containsText" dxfId="455" priority="212" operator="containsText" text="Muy bajo">
      <formula>NOT(ISERROR(SEARCH("Muy bajo",F50)))</formula>
    </cfRule>
    <cfRule type="containsText" dxfId="454" priority="213" operator="containsText" text="Alta">
      <formula>NOT(ISERROR(SEARCH("Alta",F50)))</formula>
    </cfRule>
    <cfRule type="containsText" dxfId="453" priority="214" operator="containsText" text="Media">
      <formula>NOT(ISERROR(SEARCH("Media",F50)))</formula>
    </cfRule>
    <cfRule type="containsText" dxfId="452" priority="215" operator="containsText" text="Baja">
      <formula>NOT(ISERROR(SEARCH("Baja",F50)))</formula>
    </cfRule>
    <cfRule type="containsText" dxfId="451" priority="216" operator="containsText" text="Muy baja">
      <formula>NOT(ISERROR(SEARCH("Muy baja",F50)))</formula>
    </cfRule>
    <cfRule type="cellIs" dxfId="450" priority="219" operator="between">
      <formula>1</formula>
      <formula>2</formula>
    </cfRule>
    <cfRule type="cellIs" dxfId="449" priority="220" operator="between">
      <formula>0</formula>
      <formula>2</formula>
    </cfRule>
  </conditionalFormatting>
  <conditionalFormatting sqref="F60">
    <cfRule type="containsText" dxfId="448" priority="144" operator="containsText" text="Muy Baja">
      <formula>NOT(ISERROR(SEARCH("Muy Baja",F60)))</formula>
    </cfRule>
    <cfRule type="containsText" dxfId="447" priority="145" operator="containsText" text="Baja">
      <formula>NOT(ISERROR(SEARCH("Baja",F60)))</formula>
    </cfRule>
    <cfRule type="containsText" dxfId="446" priority="146" operator="containsText" text="Muy Alta">
      <formula>NOT(ISERROR(SEARCH("Muy Alta",F60)))</formula>
    </cfRule>
    <cfRule type="containsText" dxfId="445" priority="148" operator="containsText" text="Alta">
      <formula>NOT(ISERROR(SEARCH("Alta",F60)))</formula>
    </cfRule>
    <cfRule type="containsText" dxfId="444" priority="149" operator="containsText" text="Media">
      <formula>NOT(ISERROR(SEARCH("Media",F60)))</formula>
    </cfRule>
    <cfRule type="containsText" dxfId="443" priority="150" operator="containsText" text="Media">
      <formula>NOT(ISERROR(SEARCH("Media",F60)))</formula>
    </cfRule>
    <cfRule type="containsText" dxfId="442" priority="151" operator="containsText" text="Media">
      <formula>NOT(ISERROR(SEARCH("Media",F60)))</formula>
    </cfRule>
    <cfRule type="containsText" dxfId="441" priority="152" operator="containsText" text="Muy Baja">
      <formula>NOT(ISERROR(SEARCH("Muy Baja",F60)))</formula>
    </cfRule>
    <cfRule type="containsText" dxfId="440" priority="153" operator="containsText" text="Baja">
      <formula>NOT(ISERROR(SEARCH("Baja",F60)))</formula>
    </cfRule>
    <cfRule type="containsText" dxfId="439" priority="154" operator="containsText" text="Muy Baja">
      <formula>NOT(ISERROR(SEARCH("Muy Baja",F60)))</formula>
    </cfRule>
    <cfRule type="containsText" dxfId="438" priority="155" operator="containsText" text="Muy Baja">
      <formula>NOT(ISERROR(SEARCH("Muy Baja",F60)))</formula>
    </cfRule>
    <cfRule type="containsText" dxfId="437" priority="156" operator="containsText" text="Muy Baja">
      <formula>NOT(ISERROR(SEARCH("Muy Baja",F60)))</formula>
    </cfRule>
    <cfRule type="containsText" dxfId="436" priority="157" operator="containsText" text="Muy Baja'Tabla probabilidad'!">
      <formula>NOT(ISERROR(SEARCH("Muy Baja'Tabla probabilidad'!",F60)))</formula>
    </cfRule>
    <cfRule type="containsText" dxfId="435" priority="158" operator="containsText" text="Muy bajo">
      <formula>NOT(ISERROR(SEARCH("Muy bajo",F60)))</formula>
    </cfRule>
    <cfRule type="containsText" dxfId="434" priority="159" operator="containsText" text="Alta">
      <formula>NOT(ISERROR(SEARCH("Alta",F60)))</formula>
    </cfRule>
    <cfRule type="containsText" dxfId="433" priority="160" operator="containsText" text="Media">
      <formula>NOT(ISERROR(SEARCH("Media",F60)))</formula>
    </cfRule>
    <cfRule type="containsText" dxfId="432" priority="161" operator="containsText" text="Baja">
      <formula>NOT(ISERROR(SEARCH("Baja",F60)))</formula>
    </cfRule>
    <cfRule type="containsText" dxfId="431" priority="162" operator="containsText" text="Muy baja">
      <formula>NOT(ISERROR(SEARCH("Muy baja",F60)))</formula>
    </cfRule>
    <cfRule type="cellIs" dxfId="430" priority="165" operator="between">
      <formula>1</formula>
      <formula>2</formula>
    </cfRule>
    <cfRule type="cellIs" dxfId="429" priority="166" operator="between">
      <formula>0</formula>
      <formula>2</formula>
    </cfRule>
  </conditionalFormatting>
  <conditionalFormatting sqref="G10 G20 G30">
    <cfRule type="containsText" dxfId="428" priority="583" operator="containsText" text="Catastrófico">
      <formula>NOT(ISERROR(SEARCH("Catastrófico",G10)))</formula>
    </cfRule>
    <cfRule type="containsText" dxfId="427" priority="584" operator="containsText" text="Mayor">
      <formula>NOT(ISERROR(SEARCH("Mayor",G10)))</formula>
    </cfRule>
    <cfRule type="containsText" dxfId="426" priority="585" operator="containsText" text="Alta">
      <formula>NOT(ISERROR(SEARCH("Alta",G10)))</formula>
    </cfRule>
    <cfRule type="containsText" dxfId="425" priority="586" operator="containsText" text="Moderado">
      <formula>NOT(ISERROR(SEARCH("Moderado",G10)))</formula>
    </cfRule>
    <cfRule type="containsText" dxfId="424" priority="587" operator="containsText" text="Menor">
      <formula>NOT(ISERROR(SEARCH("Menor",G10)))</formula>
    </cfRule>
    <cfRule type="containsText" dxfId="423" priority="588" operator="containsText" text="Leve">
      <formula>NOT(ISERROR(SEARCH("Leve",G10)))</formula>
    </cfRule>
  </conditionalFormatting>
  <conditionalFormatting sqref="G40">
    <cfRule type="containsText" dxfId="422" priority="246" operator="containsText" text="Catastrófico">
      <formula>NOT(ISERROR(SEARCH("Catastrófico",G40)))</formula>
    </cfRule>
    <cfRule type="containsText" dxfId="421" priority="247" operator="containsText" text="Mayor">
      <formula>NOT(ISERROR(SEARCH("Mayor",G40)))</formula>
    </cfRule>
    <cfRule type="containsText" dxfId="420" priority="248" operator="containsText" text="Alta">
      <formula>NOT(ISERROR(SEARCH("Alta",G40)))</formula>
    </cfRule>
    <cfRule type="containsText" dxfId="419" priority="249" operator="containsText" text="Moderado">
      <formula>NOT(ISERROR(SEARCH("Moderado",G40)))</formula>
    </cfRule>
    <cfRule type="containsText" dxfId="418" priority="250" operator="containsText" text="Menor">
      <formula>NOT(ISERROR(SEARCH("Menor",G40)))</formula>
    </cfRule>
    <cfRule type="containsText" dxfId="417" priority="251" operator="containsText" text="Leve">
      <formula>NOT(ISERROR(SEARCH("Leve",G40)))</formula>
    </cfRule>
  </conditionalFormatting>
  <conditionalFormatting sqref="G50">
    <cfRule type="containsText" dxfId="416" priority="192" operator="containsText" text="Catastrófico">
      <formula>NOT(ISERROR(SEARCH("Catastrófico",G50)))</formula>
    </cfRule>
    <cfRule type="containsText" dxfId="415" priority="193" operator="containsText" text="Mayor">
      <formula>NOT(ISERROR(SEARCH("Mayor",G50)))</formula>
    </cfRule>
    <cfRule type="containsText" dxfId="414" priority="194" operator="containsText" text="Alta">
      <formula>NOT(ISERROR(SEARCH("Alta",G50)))</formula>
    </cfRule>
    <cfRule type="containsText" dxfId="413" priority="195" operator="containsText" text="Moderado">
      <formula>NOT(ISERROR(SEARCH("Moderado",G50)))</formula>
    </cfRule>
    <cfRule type="containsText" dxfId="412" priority="196" operator="containsText" text="Menor">
      <formula>NOT(ISERROR(SEARCH("Menor",G50)))</formula>
    </cfRule>
    <cfRule type="containsText" dxfId="411" priority="197" operator="containsText" text="Leve">
      <formula>NOT(ISERROR(SEARCH("Leve",G50)))</formula>
    </cfRule>
  </conditionalFormatting>
  <conditionalFormatting sqref="G60">
    <cfRule type="containsText" dxfId="410" priority="107" operator="containsText" text="Catastrófico">
      <formula>NOT(ISERROR(SEARCH("Catastrófico",G60)))</formula>
    </cfRule>
    <cfRule type="containsText" dxfId="409" priority="108" operator="containsText" text="Mayor">
      <formula>NOT(ISERROR(SEARCH("Mayor",G60)))</formula>
    </cfRule>
    <cfRule type="containsText" dxfId="408" priority="109" operator="containsText" text="Alta">
      <formula>NOT(ISERROR(SEARCH("Alta",G60)))</formula>
    </cfRule>
    <cfRule type="containsText" dxfId="407" priority="110" operator="containsText" text="Moderado">
      <formula>NOT(ISERROR(SEARCH("Moderado",G60)))</formula>
    </cfRule>
    <cfRule type="containsText" dxfId="406" priority="111" operator="containsText" text="Menor">
      <formula>NOT(ISERROR(SEARCH("Menor",G60)))</formula>
    </cfRule>
    <cfRule type="containsText" dxfId="405" priority="112" operator="containsText" text="Leve">
      <formula>NOT(ISERROR(SEARCH("Leve",G60)))</formula>
    </cfRule>
  </conditionalFormatting>
  <conditionalFormatting sqref="H60">
    <cfRule type="containsText" dxfId="404" priority="102" operator="containsText" text="Extremo">
      <formula>NOT(ISERROR(SEARCH("Extremo",H60)))</formula>
    </cfRule>
    <cfRule type="containsText" dxfId="403" priority="103" operator="containsText" text="Alto">
      <formula>NOT(ISERROR(SEARCH("Alto",H60)))</formula>
    </cfRule>
    <cfRule type="containsText" dxfId="402" priority="104" operator="containsText" text="Bajo">
      <formula>NOT(ISERROR(SEARCH("Bajo",H60)))</formula>
    </cfRule>
    <cfRule type="containsText" dxfId="401" priority="105" operator="containsText" text="Moderado">
      <formula>NOT(ISERROR(SEARCH("Moderado",H60)))</formula>
    </cfRule>
  </conditionalFormatting>
  <conditionalFormatting sqref="H10:I10 H20:I20 H30:I30">
    <cfRule type="containsText" dxfId="400" priority="578" operator="containsText" text="Extremo">
      <formula>NOT(ISERROR(SEARCH("Extremo",H10)))</formula>
    </cfRule>
    <cfRule type="containsText" dxfId="399" priority="579" operator="containsText" text="Alto">
      <formula>NOT(ISERROR(SEARCH("Alto",H10)))</formula>
    </cfRule>
    <cfRule type="containsText" dxfId="398" priority="580" operator="containsText" text="Bajo">
      <formula>NOT(ISERROR(SEARCH("Bajo",H10)))</formula>
    </cfRule>
    <cfRule type="containsText" dxfId="397" priority="581" operator="containsText" text="Moderado">
      <formula>NOT(ISERROR(SEARCH("Moderado",H10)))</formula>
    </cfRule>
    <cfRule type="containsText" dxfId="396" priority="582" operator="containsText" text="Extremo">
      <formula>NOT(ISERROR(SEARCH("Extremo",H10)))</formula>
    </cfRule>
  </conditionalFormatting>
  <conditionalFormatting sqref="H40:I40">
    <cfRule type="containsText" dxfId="395" priority="241" operator="containsText" text="Extremo">
      <formula>NOT(ISERROR(SEARCH("Extremo",H40)))</formula>
    </cfRule>
    <cfRule type="containsText" dxfId="394" priority="242" operator="containsText" text="Alto">
      <formula>NOT(ISERROR(SEARCH("Alto",H40)))</formula>
    </cfRule>
    <cfRule type="containsText" dxfId="393" priority="243" operator="containsText" text="Bajo">
      <formula>NOT(ISERROR(SEARCH("Bajo",H40)))</formula>
    </cfRule>
    <cfRule type="containsText" dxfId="392" priority="244" operator="containsText" text="Moderado">
      <formula>NOT(ISERROR(SEARCH("Moderado",H40)))</formula>
    </cfRule>
    <cfRule type="containsText" dxfId="391" priority="245" operator="containsText" text="Extremo">
      <formula>NOT(ISERROR(SEARCH("Extremo",H40)))</formula>
    </cfRule>
  </conditionalFormatting>
  <conditionalFormatting sqref="H50:I50">
    <cfRule type="containsText" dxfId="390" priority="187" operator="containsText" text="Extremo">
      <formula>NOT(ISERROR(SEARCH("Extremo",H50)))</formula>
    </cfRule>
    <cfRule type="containsText" dxfId="389" priority="188" operator="containsText" text="Alto">
      <formula>NOT(ISERROR(SEARCH("Alto",H50)))</formula>
    </cfRule>
    <cfRule type="containsText" dxfId="388" priority="189" operator="containsText" text="Bajo">
      <formula>NOT(ISERROR(SEARCH("Bajo",H50)))</formula>
    </cfRule>
    <cfRule type="containsText" dxfId="387" priority="190" operator="containsText" text="Moderado">
      <formula>NOT(ISERROR(SEARCH("Moderado",H50)))</formula>
    </cfRule>
    <cfRule type="containsText" dxfId="386" priority="191" operator="containsText" text="Extremo">
      <formula>NOT(ISERROR(SEARCH("Extremo",H50)))</formula>
    </cfRule>
  </conditionalFormatting>
  <conditionalFormatting sqref="H60:I60">
    <cfRule type="containsText" dxfId="385" priority="106" operator="containsText" text="Extremo">
      <formula>NOT(ISERROR(SEARCH("Extremo",H60)))</formula>
    </cfRule>
  </conditionalFormatting>
  <conditionalFormatting sqref="I60">
    <cfRule type="containsText" dxfId="384" priority="134" operator="containsText" text="Alto">
      <formula>NOT(ISERROR(SEARCH("Alto",I60)))</formula>
    </cfRule>
    <cfRule type="containsText" dxfId="383" priority="135" operator="containsText" text="Bajo">
      <formula>NOT(ISERROR(SEARCH("Bajo",I60)))</formula>
    </cfRule>
    <cfRule type="containsText" dxfId="382" priority="136" operator="containsText" text="Moderado">
      <formula>NOT(ISERROR(SEARCH("Moderado",I60)))</formula>
    </cfRule>
    <cfRule type="containsText" dxfId="381" priority="137" operator="containsText" text="Extremo">
      <formula>NOT(ISERROR(SEARCH("Extremo",I60)))</formula>
    </cfRule>
  </conditionalFormatting>
  <conditionalFormatting sqref="J10:J39">
    <cfRule type="containsText" dxfId="380" priority="547" operator="containsText" text="Muy Alta">
      <formula>NOT(ISERROR(SEARCH("Muy Alta",J10)))</formula>
    </cfRule>
    <cfRule type="containsText" dxfId="379" priority="548" operator="containsText" text="Alta">
      <formula>NOT(ISERROR(SEARCH("Alta",J10)))</formula>
    </cfRule>
    <cfRule type="containsText" dxfId="378" priority="549" operator="containsText" text="Media">
      <formula>NOT(ISERROR(SEARCH("Media",J10)))</formula>
    </cfRule>
    <cfRule type="containsText" dxfId="377" priority="550" operator="containsText" text="Baja">
      <formula>NOT(ISERROR(SEARCH("Baja",J10)))</formula>
    </cfRule>
    <cfRule type="containsText" dxfId="376" priority="551" operator="containsText" text="Muy Baja">
      <formula>NOT(ISERROR(SEARCH("Muy Baja",J10)))</formula>
    </cfRule>
  </conditionalFormatting>
  <conditionalFormatting sqref="J10:J49">
    <cfRule type="containsText" dxfId="375" priority="231" operator="containsText" text="Muy Baja">
      <formula>NOT(ISERROR(SEARCH("Muy Baja",J10)))</formula>
    </cfRule>
  </conditionalFormatting>
  <conditionalFormatting sqref="J40:J49">
    <cfRule type="containsText" dxfId="374" priority="227" operator="containsText" text="Muy Alta">
      <formula>NOT(ISERROR(SEARCH("Muy Alta",J40)))</formula>
    </cfRule>
    <cfRule type="containsText" dxfId="373" priority="228" operator="containsText" text="Alta">
      <formula>NOT(ISERROR(SEARCH("Alta",J40)))</formula>
    </cfRule>
    <cfRule type="containsText" dxfId="372" priority="229" operator="containsText" text="Media">
      <formula>NOT(ISERROR(SEARCH("Media",J40)))</formula>
    </cfRule>
    <cfRule type="containsText" dxfId="371" priority="230" operator="containsText" text="Baja">
      <formula>NOT(ISERROR(SEARCH("Baja",J40)))</formula>
    </cfRule>
  </conditionalFormatting>
  <conditionalFormatting sqref="J40:J59">
    <cfRule type="containsText" dxfId="370" priority="177" operator="containsText" text="Muy Baja">
      <formula>NOT(ISERROR(SEARCH("Muy Baja",J40)))</formula>
    </cfRule>
  </conditionalFormatting>
  <conditionalFormatting sqref="J50:J59">
    <cfRule type="containsText" dxfId="369" priority="173" operator="containsText" text="Muy Alta">
      <formula>NOT(ISERROR(SEARCH("Muy Alta",J50)))</formula>
    </cfRule>
    <cfRule type="containsText" dxfId="368" priority="174" operator="containsText" text="Alta">
      <formula>NOT(ISERROR(SEARCH("Alta",J50)))</formula>
    </cfRule>
    <cfRule type="containsText" dxfId="367" priority="175" operator="containsText" text="Media">
      <formula>NOT(ISERROR(SEARCH("Media",J50)))</formula>
    </cfRule>
    <cfRule type="containsText" dxfId="366" priority="176" operator="containsText" text="Baja">
      <formula>NOT(ISERROR(SEARCH("Baja",J50)))</formula>
    </cfRule>
  </conditionalFormatting>
  <conditionalFormatting sqref="J50:J79">
    <cfRule type="containsText" dxfId="365" priority="123" operator="containsText" text="Muy Baja">
      <formula>NOT(ISERROR(SEARCH("Muy Baja",J50)))</formula>
    </cfRule>
  </conditionalFormatting>
  <conditionalFormatting sqref="J60:J79">
    <cfRule type="containsText" dxfId="364" priority="113" operator="containsText" text="Muy Baja">
      <formula>NOT(ISERROR(SEARCH("Muy Baja",J60)))</formula>
    </cfRule>
    <cfRule type="containsText" dxfId="363" priority="119" operator="containsText" text="Muy Alta">
      <formula>NOT(ISERROR(SEARCH("Muy Alta",J60)))</formula>
    </cfRule>
    <cfRule type="containsText" dxfId="362" priority="120" operator="containsText" text="Alta">
      <formula>NOT(ISERROR(SEARCH("Alta",J60)))</formula>
    </cfRule>
    <cfRule type="containsText" dxfId="361" priority="121" operator="containsText" text="Media">
      <formula>NOT(ISERROR(SEARCH("Media",J60)))</formula>
    </cfRule>
    <cfRule type="containsText" dxfId="360" priority="122" operator="containsText" text="Baja">
      <formula>NOT(ISERROR(SEARCH("Baja",J60)))</formula>
    </cfRule>
  </conditionalFormatting>
  <conditionalFormatting sqref="K10:K79">
    <cfRule type="containsText" dxfId="359" priority="114" operator="containsText" text="Catastrófico">
      <formula>NOT(ISERROR(SEARCH("Catastrófico",K10)))</formula>
    </cfRule>
    <cfRule type="containsText" dxfId="358" priority="115" operator="containsText" text="Moderado">
      <formula>NOT(ISERROR(SEARCH("Moderado",K10)))</formula>
    </cfRule>
    <cfRule type="containsText" dxfId="357" priority="116" operator="containsText" text="Menor">
      <formula>NOT(ISERROR(SEARCH("Menor",K10)))</formula>
    </cfRule>
    <cfRule type="containsText" dxfId="356" priority="117" operator="containsText" text="Leve">
      <formula>NOT(ISERROR(SEARCH("Leve",K10)))</formula>
    </cfRule>
    <cfRule type="containsText" dxfId="355" priority="118" operator="containsText" text="Mayor">
      <formula>NOT(ISERROR(SEARCH("Mayor",K10)))</formula>
    </cfRule>
  </conditionalFormatting>
  <conditionalFormatting sqref="M10 M20 M30">
    <cfRule type="containsText" dxfId="354" priority="552" operator="containsText" text="Extremo">
      <formula>NOT(ISERROR(SEARCH("Extremo",M10)))</formula>
    </cfRule>
    <cfRule type="containsText" dxfId="353" priority="553" operator="containsText" text="Alto">
      <formula>NOT(ISERROR(SEARCH("Alto",M10)))</formula>
    </cfRule>
    <cfRule type="containsText" dxfId="352" priority="554" operator="containsText" text="Moderado">
      <formula>NOT(ISERROR(SEARCH("Moderado",M10)))</formula>
    </cfRule>
    <cfRule type="containsText" dxfId="351" priority="555" operator="containsText" text="Menor">
      <formula>NOT(ISERROR(SEARCH("Menor",M10)))</formula>
    </cfRule>
    <cfRule type="containsText" dxfId="350" priority="556" operator="containsText" text="Bajo">
      <formula>NOT(ISERROR(SEARCH("Bajo",M10)))</formula>
    </cfRule>
    <cfRule type="containsText" dxfId="349" priority="557" operator="containsText" text="Moderado">
      <formula>NOT(ISERROR(SEARCH("Moderado",M10)))</formula>
    </cfRule>
    <cfRule type="containsText" dxfId="348" priority="558" operator="containsText" text="Extremo">
      <formula>NOT(ISERROR(SEARCH("Extremo",M10)))</formula>
    </cfRule>
    <cfRule type="containsText" dxfId="347" priority="559" operator="containsText" text="Baja">
      <formula>NOT(ISERROR(SEARCH("Baja",M10)))</formula>
    </cfRule>
    <cfRule type="containsText" dxfId="346" priority="560" operator="containsText" text="Alto">
      <formula>NOT(ISERROR(SEARCH("Alto",M10)))</formula>
    </cfRule>
  </conditionalFormatting>
  <conditionalFormatting sqref="M40">
    <cfRule type="containsText" dxfId="345" priority="232" operator="containsText" text="Extremo">
      <formula>NOT(ISERROR(SEARCH("Extremo",M40)))</formula>
    </cfRule>
    <cfRule type="containsText" dxfId="344" priority="233" operator="containsText" text="Alto">
      <formula>NOT(ISERROR(SEARCH("Alto",M40)))</formula>
    </cfRule>
    <cfRule type="containsText" dxfId="343" priority="234" operator="containsText" text="Moderado">
      <formula>NOT(ISERROR(SEARCH("Moderado",M40)))</formula>
    </cfRule>
    <cfRule type="containsText" dxfId="342" priority="235" operator="containsText" text="Menor">
      <formula>NOT(ISERROR(SEARCH("Menor",M40)))</formula>
    </cfRule>
    <cfRule type="containsText" dxfId="341" priority="236" operator="containsText" text="Bajo">
      <formula>NOT(ISERROR(SEARCH("Bajo",M40)))</formula>
    </cfRule>
    <cfRule type="containsText" dxfId="340" priority="237" operator="containsText" text="Moderado">
      <formula>NOT(ISERROR(SEARCH("Moderado",M40)))</formula>
    </cfRule>
    <cfRule type="containsText" dxfId="339" priority="238" operator="containsText" text="Extremo">
      <formula>NOT(ISERROR(SEARCH("Extremo",M40)))</formula>
    </cfRule>
    <cfRule type="containsText" dxfId="338" priority="239" operator="containsText" text="Baja">
      <formula>NOT(ISERROR(SEARCH("Baja",M40)))</formula>
    </cfRule>
    <cfRule type="containsText" dxfId="337" priority="240" operator="containsText" text="Alto">
      <formula>NOT(ISERROR(SEARCH("Alto",M40)))</formula>
    </cfRule>
  </conditionalFormatting>
  <conditionalFormatting sqref="M50">
    <cfRule type="containsText" dxfId="336" priority="178" operator="containsText" text="Extremo">
      <formula>NOT(ISERROR(SEARCH("Extremo",M50)))</formula>
    </cfRule>
    <cfRule type="containsText" dxfId="335" priority="179" operator="containsText" text="Alto">
      <formula>NOT(ISERROR(SEARCH("Alto",M50)))</formula>
    </cfRule>
    <cfRule type="containsText" dxfId="334" priority="180" operator="containsText" text="Moderado">
      <formula>NOT(ISERROR(SEARCH("Moderado",M50)))</formula>
    </cfRule>
    <cfRule type="containsText" dxfId="333" priority="181" operator="containsText" text="Menor">
      <formula>NOT(ISERROR(SEARCH("Menor",M50)))</formula>
    </cfRule>
    <cfRule type="containsText" dxfId="332" priority="182" operator="containsText" text="Bajo">
      <formula>NOT(ISERROR(SEARCH("Bajo",M50)))</formula>
    </cfRule>
    <cfRule type="containsText" dxfId="331" priority="183" operator="containsText" text="Moderado">
      <formula>NOT(ISERROR(SEARCH("Moderado",M50)))</formula>
    </cfRule>
    <cfRule type="containsText" dxfId="330" priority="184" operator="containsText" text="Extremo">
      <formula>NOT(ISERROR(SEARCH("Extremo",M50)))</formula>
    </cfRule>
    <cfRule type="containsText" dxfId="329" priority="185" operator="containsText" text="Baja">
      <formula>NOT(ISERROR(SEARCH("Baja",M50)))</formula>
    </cfRule>
    <cfRule type="containsText" dxfId="328" priority="186" operator="containsText" text="Alto">
      <formula>NOT(ISERROR(SEARCH("Alto",M50)))</formula>
    </cfRule>
  </conditionalFormatting>
  <conditionalFormatting sqref="M60">
    <cfRule type="containsText" dxfId="327" priority="124" operator="containsText" text="Extremo">
      <formula>NOT(ISERROR(SEARCH("Extremo",M60)))</formula>
    </cfRule>
    <cfRule type="containsText" dxfId="326" priority="125" operator="containsText" text="Alto">
      <formula>NOT(ISERROR(SEARCH("Alto",M60)))</formula>
    </cfRule>
    <cfRule type="containsText" dxfId="325" priority="126" operator="containsText" text="Moderado">
      <formula>NOT(ISERROR(SEARCH("Moderado",M60)))</formula>
    </cfRule>
    <cfRule type="containsText" dxfId="324" priority="127" operator="containsText" text="Menor">
      <formula>NOT(ISERROR(SEARCH("Menor",M60)))</formula>
    </cfRule>
    <cfRule type="containsText" dxfId="323" priority="128" operator="containsText" text="Bajo">
      <formula>NOT(ISERROR(SEARCH("Bajo",M60)))</formula>
    </cfRule>
    <cfRule type="containsText" dxfId="322" priority="129" operator="containsText" text="Moderado">
      <formula>NOT(ISERROR(SEARCH("Moderado",M60)))</formula>
    </cfRule>
    <cfRule type="containsText" dxfId="321" priority="130" operator="containsText" text="Extremo">
      <formula>NOT(ISERROR(SEARCH("Extremo",M60)))</formula>
    </cfRule>
    <cfRule type="containsText" dxfId="320" priority="131" operator="containsText" text="Baja">
      <formula>NOT(ISERROR(SEARCH("Baja",M60)))</formula>
    </cfRule>
    <cfRule type="containsText" dxfId="319" priority="132" operator="containsText" text="Alto">
      <formula>NOT(ISERROR(SEARCH("Alto",M60)))</formula>
    </cfRule>
  </conditionalFormatting>
  <conditionalFormatting sqref="F70">
    <cfRule type="containsText" dxfId="318" priority="25" operator="containsText" text="Muy Baja">
      <formula>NOT(ISERROR(SEARCH("Muy Baja",F70)))</formula>
    </cfRule>
    <cfRule type="containsText" dxfId="317" priority="26" operator="containsText" text="Baja">
      <formula>NOT(ISERROR(SEARCH("Baja",F70)))</formula>
    </cfRule>
    <cfRule type="containsText" dxfId="316" priority="27" operator="containsText" text="Muy Alta">
      <formula>NOT(ISERROR(SEARCH("Muy Alta",F70)))</formula>
    </cfRule>
    <cfRule type="containsText" dxfId="315" priority="28" operator="containsText" text="Alta">
      <formula>NOT(ISERROR(SEARCH("Alta",F70)))</formula>
    </cfRule>
    <cfRule type="containsText" dxfId="314" priority="29" operator="containsText" text="Media">
      <formula>NOT(ISERROR(SEARCH("Media",F70)))</formula>
    </cfRule>
    <cfRule type="containsText" dxfId="313" priority="30" operator="containsText" text="Media">
      <formula>NOT(ISERROR(SEARCH("Media",F70)))</formula>
    </cfRule>
    <cfRule type="containsText" dxfId="312" priority="31" operator="containsText" text="Media">
      <formula>NOT(ISERROR(SEARCH("Media",F70)))</formula>
    </cfRule>
    <cfRule type="containsText" dxfId="311" priority="32" operator="containsText" text="Muy Baja">
      <formula>NOT(ISERROR(SEARCH("Muy Baja",F70)))</formula>
    </cfRule>
    <cfRule type="containsText" dxfId="310" priority="33" operator="containsText" text="Baja">
      <formula>NOT(ISERROR(SEARCH("Baja",F70)))</formula>
    </cfRule>
    <cfRule type="containsText" dxfId="309" priority="34" operator="containsText" text="Muy Baja">
      <formula>NOT(ISERROR(SEARCH("Muy Baja",F70)))</formula>
    </cfRule>
    <cfRule type="containsText" dxfId="308" priority="35" operator="containsText" text="Muy Baja">
      <formula>NOT(ISERROR(SEARCH("Muy Baja",F70)))</formula>
    </cfRule>
    <cfRule type="containsText" dxfId="307" priority="36" operator="containsText" text="Muy Baja">
      <formula>NOT(ISERROR(SEARCH("Muy Baja",F70)))</formula>
    </cfRule>
    <cfRule type="containsText" dxfId="306" priority="37" operator="containsText" text="Muy Baja'Tabla probabilidad'!">
      <formula>NOT(ISERROR(SEARCH("Muy Baja'Tabla probabilidad'!",F70)))</formula>
    </cfRule>
    <cfRule type="containsText" dxfId="305" priority="38" operator="containsText" text="Muy bajo">
      <formula>NOT(ISERROR(SEARCH("Muy bajo",F70)))</formula>
    </cfRule>
    <cfRule type="containsText" dxfId="304" priority="39" operator="containsText" text="Alta">
      <formula>NOT(ISERROR(SEARCH("Alta",F70)))</formula>
    </cfRule>
    <cfRule type="containsText" dxfId="303" priority="40" operator="containsText" text="Media">
      <formula>NOT(ISERROR(SEARCH("Media",F70)))</formula>
    </cfRule>
    <cfRule type="containsText" dxfId="302" priority="41" operator="containsText" text="Baja">
      <formula>NOT(ISERROR(SEARCH("Baja",F70)))</formula>
    </cfRule>
    <cfRule type="containsText" dxfId="301" priority="42" operator="containsText" text="Muy baja">
      <formula>NOT(ISERROR(SEARCH("Muy baja",F70)))</formula>
    </cfRule>
    <cfRule type="cellIs" dxfId="300" priority="45" operator="between">
      <formula>1</formula>
      <formula>2</formula>
    </cfRule>
    <cfRule type="cellIs" dxfId="299" priority="46" operator="between">
      <formula>0</formula>
      <formula>2</formula>
    </cfRule>
  </conditionalFormatting>
  <conditionalFormatting sqref="G70">
    <cfRule type="containsText" dxfId="298" priority="6" operator="containsText" text="Catastrófico">
      <formula>NOT(ISERROR(SEARCH("Catastrófico",G70)))</formula>
    </cfRule>
    <cfRule type="containsText" dxfId="297" priority="7" operator="containsText" text="Mayor">
      <formula>NOT(ISERROR(SEARCH("Mayor",G70)))</formula>
    </cfRule>
    <cfRule type="containsText" dxfId="296" priority="8" operator="containsText" text="Alta">
      <formula>NOT(ISERROR(SEARCH("Alta",G70)))</formula>
    </cfRule>
    <cfRule type="containsText" dxfId="295" priority="9" operator="containsText" text="Moderado">
      <formula>NOT(ISERROR(SEARCH("Moderado",G70)))</formula>
    </cfRule>
    <cfRule type="containsText" dxfId="294" priority="10" operator="containsText" text="Menor">
      <formula>NOT(ISERROR(SEARCH("Menor",G70)))</formula>
    </cfRule>
    <cfRule type="containsText" dxfId="293" priority="11" operator="containsText" text="Leve">
      <formula>NOT(ISERROR(SEARCH("Leve",G70)))</formula>
    </cfRule>
  </conditionalFormatting>
  <conditionalFormatting sqref="H70">
    <cfRule type="containsText" dxfId="292" priority="1" operator="containsText" text="Extremo">
      <formula>NOT(ISERROR(SEARCH("Extremo",H70)))</formula>
    </cfRule>
    <cfRule type="containsText" dxfId="291" priority="2" operator="containsText" text="Alto">
      <formula>NOT(ISERROR(SEARCH("Alto",H70)))</formula>
    </cfRule>
    <cfRule type="containsText" dxfId="290" priority="3" operator="containsText" text="Bajo">
      <formula>NOT(ISERROR(SEARCH("Bajo",H70)))</formula>
    </cfRule>
    <cfRule type="containsText" dxfId="289" priority="4" operator="containsText" text="Moderado">
      <formula>NOT(ISERROR(SEARCH("Moderado",H70)))</formula>
    </cfRule>
  </conditionalFormatting>
  <conditionalFormatting sqref="H70:I70">
    <cfRule type="containsText" dxfId="288" priority="5" operator="containsText" text="Extremo">
      <formula>NOT(ISERROR(SEARCH("Extremo",H70)))</formula>
    </cfRule>
  </conditionalFormatting>
  <conditionalFormatting sqref="I70">
    <cfRule type="containsText" dxfId="287" priority="21" operator="containsText" text="Alto">
      <formula>NOT(ISERROR(SEARCH("Alto",I70)))</formula>
    </cfRule>
    <cfRule type="containsText" dxfId="286" priority="22" operator="containsText" text="Bajo">
      <formula>NOT(ISERROR(SEARCH("Bajo",I70)))</formula>
    </cfRule>
    <cfRule type="containsText" dxfId="285" priority="23" operator="containsText" text="Moderado">
      <formula>NOT(ISERROR(SEARCH("Moderado",I70)))</formula>
    </cfRule>
    <cfRule type="containsText" dxfId="284" priority="24" operator="containsText" text="Extremo">
      <formula>NOT(ISERROR(SEARCH("Extremo",I70)))</formula>
    </cfRule>
  </conditionalFormatting>
  <conditionalFormatting sqref="M70">
    <cfRule type="containsText" dxfId="283" priority="12" operator="containsText" text="Extremo">
      <formula>NOT(ISERROR(SEARCH("Extremo",M70)))</formula>
    </cfRule>
    <cfRule type="containsText" dxfId="282" priority="13" operator="containsText" text="Alto">
      <formula>NOT(ISERROR(SEARCH("Alto",M70)))</formula>
    </cfRule>
    <cfRule type="containsText" dxfId="281" priority="14" operator="containsText" text="Moderado">
      <formula>NOT(ISERROR(SEARCH("Moderado",M70)))</formula>
    </cfRule>
    <cfRule type="containsText" dxfId="280" priority="15" operator="containsText" text="Menor">
      <formula>NOT(ISERROR(SEARCH("Menor",M70)))</formula>
    </cfRule>
    <cfRule type="containsText" dxfId="279" priority="16" operator="containsText" text="Bajo">
      <formula>NOT(ISERROR(SEARCH("Bajo",M70)))</formula>
    </cfRule>
    <cfRule type="containsText" dxfId="278" priority="17" operator="containsText" text="Moderado">
      <formula>NOT(ISERROR(SEARCH("Moderado",M70)))</formula>
    </cfRule>
    <cfRule type="containsText" dxfId="277" priority="18" operator="containsText" text="Extremo">
      <formula>NOT(ISERROR(SEARCH("Extremo",M70)))</formula>
    </cfRule>
    <cfRule type="containsText" dxfId="276" priority="19" operator="containsText" text="Baja">
      <formula>NOT(ISERROR(SEARCH("Baja",M70)))</formula>
    </cfRule>
    <cfRule type="containsText" dxfId="275" priority="20" operator="containsText" text="Alto">
      <formula>NOT(ISERROR(SEARCH("Alto",M70)))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8"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9"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xm:sqref>
        </x14:conditionalFormatting>
        <x14:conditionalFormatting xmlns:xm="http://schemas.microsoft.com/office/excel/2006/main">
          <x14:cfRule type="containsText" priority="271" operator="containsText" id="{D6D95E3F-7C16-493A-BB26-092A9E6F7C92}">
            <xm:f>NOT(ISERROR(SEARCH('8- Políticas de Administración '!$B$5,F40)))</xm:f>
            <xm:f>'8- Políticas de Administración '!$B$5</xm:f>
            <x14:dxf>
              <font>
                <color rgb="FF006100"/>
              </font>
              <fill>
                <patternFill>
                  <bgColor rgb="FFC6EFCE"/>
                </patternFill>
              </fill>
            </x14:dxf>
          </x14:cfRule>
          <x14:cfRule type="containsText" priority="272" operator="containsText" id="{75E0C10B-E10B-44FB-B1F6-D09B374ACEED}">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217" operator="containsText" id="{0F644C3A-7768-45AE-A2E6-885E8F622290}">
            <xm:f>NOT(ISERROR(SEARCH('8- Políticas de Administración '!$B$5,F50)))</xm:f>
            <xm:f>'8- Políticas de Administración '!$B$5</xm:f>
            <x14:dxf>
              <font>
                <color rgb="FF006100"/>
              </font>
              <fill>
                <patternFill>
                  <bgColor rgb="FFC6EFCE"/>
                </patternFill>
              </fill>
            </x14:dxf>
          </x14:cfRule>
          <x14:cfRule type="containsText" priority="218" operator="containsText" id="{D08E032E-CABD-46C2-BDD5-0300DF6662BC}">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163" operator="containsText" id="{52D95E34-DAE6-4DDD-A2C4-C5D30D5323B7}">
            <xm:f>NOT(ISERROR(SEARCH('8- Políticas de Administración '!$B$5,F60)))</xm:f>
            <xm:f>'8- Políticas de Administración '!$B$5</xm:f>
            <x14:dxf>
              <font>
                <color rgb="FF006100"/>
              </font>
              <fill>
                <patternFill>
                  <bgColor rgb="FFC6EFCE"/>
                </patternFill>
              </fill>
            </x14:dxf>
          </x14:cfRule>
          <x14:cfRule type="containsText" priority="164" operator="containsText" id="{27BA7607-D85F-4E29-B877-F399C84FC734}">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3" operator="containsText" id="{B48DD7DE-8046-46B8-B4B5-90CDE7D99F96}">
            <xm:f>NOT(ISERROR(SEARCH('8- Políticas de Administración '!$B$5,F70)))</xm:f>
            <xm:f>'8- Políticas de Administración '!$B$5</xm:f>
            <x14:dxf>
              <font>
                <color rgb="FF006100"/>
              </font>
              <fill>
                <patternFill>
                  <bgColor rgb="FFC6EFCE"/>
                </patternFill>
              </fill>
            </x14:dxf>
          </x14:cfRule>
          <x14:cfRule type="containsText" priority="44" operator="containsText" id="{15D4A1AA-32DE-468B-8845-21B511EE3887}">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9" zoomScale="70" zoomScaleNormal="70" workbookViewId="0">
      <selection activeCell="I13" sqref="I1:I1048576"/>
    </sheetView>
  </sheetViews>
  <sheetFormatPr baseColWidth="10" defaultColWidth="11.42578125" defaultRowHeight="15" x14ac:dyDescent="0.25"/>
  <cols>
    <col min="2" max="2" width="24.28515625" customWidth="1"/>
    <col min="3" max="3" width="62.85546875" customWidth="1"/>
    <col min="4" max="4" width="10.28515625" bestFit="1" customWidth="1"/>
    <col min="5" max="5" width="84.28515625" style="68"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x14ac:dyDescent="0.25">
      <c r="E1" s="65"/>
    </row>
    <row r="2" spans="1:137" ht="24" thickBot="1" x14ac:dyDescent="0.3">
      <c r="A2" s="2"/>
      <c r="B2" s="531" t="s">
        <v>261</v>
      </c>
      <c r="C2" s="531"/>
      <c r="D2" s="531"/>
      <c r="E2" s="531"/>
      <c r="F2" s="107"/>
      <c r="G2" s="2"/>
      <c r="H2" s="2"/>
      <c r="I2" s="2"/>
      <c r="J2" s="2"/>
      <c r="K2" s="2"/>
      <c r="L2" s="2"/>
      <c r="M2" s="2"/>
      <c r="N2" s="2"/>
      <c r="O2" s="2"/>
      <c r="P2" s="2"/>
      <c r="Q2" s="2"/>
      <c r="R2" s="2"/>
      <c r="S2" s="2"/>
      <c r="T2" s="2"/>
      <c r="U2" s="2"/>
      <c r="V2" s="2"/>
      <c r="W2" s="2"/>
      <c r="X2" s="2"/>
      <c r="Y2" s="2"/>
      <c r="Z2" s="2"/>
      <c r="AA2" s="2"/>
      <c r="AB2" s="2"/>
      <c r="AC2" s="2"/>
      <c r="AD2" s="2"/>
      <c r="AE2" s="2"/>
    </row>
    <row r="3" spans="1:137" ht="15.75" thickTop="1" x14ac:dyDescent="0.25">
      <c r="A3" s="2"/>
      <c r="B3" s="29"/>
      <c r="C3" s="29"/>
      <c r="D3" s="29"/>
      <c r="E3" s="66"/>
      <c r="F3" s="2"/>
      <c r="G3" s="2"/>
      <c r="H3" s="2"/>
      <c r="I3" s="2"/>
      <c r="J3" s="2"/>
      <c r="K3" s="2"/>
      <c r="L3" s="2"/>
      <c r="M3" s="2"/>
      <c r="N3" s="2"/>
      <c r="O3" s="2"/>
      <c r="P3" s="2"/>
      <c r="Q3" s="2"/>
      <c r="R3" s="2"/>
      <c r="S3" s="2"/>
      <c r="T3" s="2"/>
      <c r="U3" s="2"/>
      <c r="V3" s="2"/>
      <c r="W3" s="2"/>
      <c r="X3" s="2"/>
      <c r="Y3" s="2"/>
      <c r="Z3" s="2"/>
      <c r="AA3" s="2"/>
      <c r="AB3" s="2"/>
      <c r="AC3" s="2"/>
      <c r="AD3" s="2"/>
      <c r="AE3" s="2"/>
    </row>
    <row r="4" spans="1:137" ht="21" x14ac:dyDescent="0.35">
      <c r="A4" s="2"/>
      <c r="B4" s="82"/>
      <c r="C4" s="83" t="s">
        <v>25</v>
      </c>
      <c r="D4" s="83"/>
      <c r="E4" s="83" t="s">
        <v>26</v>
      </c>
      <c r="F4" s="84"/>
      <c r="G4" s="2"/>
      <c r="H4" s="2"/>
      <c r="I4" s="2"/>
      <c r="J4" s="2"/>
      <c r="K4" s="2"/>
      <c r="L4" s="2"/>
      <c r="M4" s="2"/>
      <c r="N4" s="2"/>
      <c r="O4" s="2"/>
      <c r="P4" s="2"/>
      <c r="Q4" s="2"/>
      <c r="R4" s="2"/>
      <c r="S4" s="2"/>
      <c r="T4" s="2"/>
      <c r="U4" s="2"/>
      <c r="V4" s="2"/>
      <c r="W4" s="2"/>
      <c r="X4" s="2"/>
      <c r="Y4" s="2"/>
      <c r="Z4" s="2"/>
      <c r="AA4" s="2"/>
      <c r="AB4" s="2"/>
      <c r="AC4" s="2"/>
      <c r="AD4" s="2"/>
      <c r="AE4" s="2"/>
    </row>
    <row r="5" spans="1:137" ht="40.5" x14ac:dyDescent="0.25">
      <c r="A5" s="2"/>
      <c r="B5" s="82"/>
      <c r="C5" s="83" t="s">
        <v>154</v>
      </c>
      <c r="D5" s="83"/>
      <c r="E5" s="85" t="s">
        <v>155</v>
      </c>
      <c r="F5" s="83" t="s">
        <v>26</v>
      </c>
      <c r="G5" s="2"/>
      <c r="H5" s="2"/>
      <c r="I5" s="2"/>
      <c r="J5" s="2"/>
      <c r="K5" s="2"/>
      <c r="L5" s="2"/>
      <c r="M5" s="2"/>
      <c r="N5" s="2"/>
      <c r="O5" s="2"/>
      <c r="P5" s="2"/>
      <c r="Q5" s="2"/>
      <c r="R5" s="2"/>
      <c r="S5" s="2"/>
      <c r="T5" s="2"/>
      <c r="U5" s="2"/>
      <c r="V5" s="2"/>
      <c r="W5" s="2"/>
      <c r="X5" s="2"/>
      <c r="Y5" s="2"/>
      <c r="Z5" s="2"/>
      <c r="AA5" s="2"/>
      <c r="AB5" s="2"/>
      <c r="AC5" s="2"/>
      <c r="AD5" s="2"/>
      <c r="AE5" s="2"/>
    </row>
    <row r="6" spans="1:137" ht="20.25" x14ac:dyDescent="0.25">
      <c r="A6" s="2"/>
      <c r="B6" s="86" t="s">
        <v>27</v>
      </c>
      <c r="C6" s="127" t="s">
        <v>174</v>
      </c>
      <c r="D6" s="87">
        <v>0.04</v>
      </c>
      <c r="E6" s="88" t="s">
        <v>156</v>
      </c>
      <c r="F6" s="89">
        <v>1</v>
      </c>
      <c r="G6" s="2"/>
      <c r="H6" s="71"/>
      <c r="I6" s="2"/>
      <c r="J6" s="2"/>
      <c r="K6" s="2"/>
      <c r="L6" s="2"/>
      <c r="M6" s="2"/>
      <c r="N6" s="2"/>
      <c r="O6" s="2"/>
      <c r="P6" s="2"/>
      <c r="Q6" s="2"/>
      <c r="R6" s="2"/>
      <c r="S6" s="2"/>
      <c r="T6" s="2"/>
      <c r="U6" s="2"/>
      <c r="V6" s="2"/>
      <c r="W6" s="2"/>
      <c r="X6" s="2"/>
      <c r="Y6" s="2"/>
      <c r="Z6" s="2"/>
      <c r="AA6" s="2"/>
      <c r="AB6" s="2"/>
      <c r="AC6" s="2"/>
      <c r="AD6" s="2"/>
      <c r="AE6" s="2"/>
    </row>
    <row r="7" spans="1:137" ht="20.25" x14ac:dyDescent="0.25">
      <c r="A7" s="2"/>
      <c r="B7" s="90" t="s">
        <v>28</v>
      </c>
      <c r="C7" s="127" t="s">
        <v>175</v>
      </c>
      <c r="D7" s="87">
        <v>0.09</v>
      </c>
      <c r="E7" s="88" t="s">
        <v>157</v>
      </c>
      <c r="F7" s="89">
        <v>2</v>
      </c>
      <c r="G7" s="2"/>
      <c r="H7" s="2"/>
      <c r="I7" s="2"/>
      <c r="J7" s="2"/>
      <c r="K7" s="2"/>
      <c r="L7" s="2"/>
      <c r="M7" s="2"/>
      <c r="N7" s="2"/>
      <c r="O7" s="2"/>
      <c r="P7" s="2"/>
      <c r="Q7" s="2"/>
      <c r="R7" s="2"/>
      <c r="S7" s="2"/>
      <c r="T7" s="2"/>
      <c r="U7" s="2"/>
      <c r="V7" s="2"/>
      <c r="W7" s="2"/>
      <c r="X7" s="2"/>
      <c r="Y7" s="2"/>
      <c r="Z7" s="2"/>
      <c r="AA7" s="2"/>
      <c r="AB7" s="2"/>
      <c r="AC7" s="2"/>
      <c r="AD7" s="2"/>
      <c r="AE7" s="2"/>
    </row>
    <row r="8" spans="1:137" ht="20.25" x14ac:dyDescent="0.25">
      <c r="A8" s="2"/>
      <c r="B8" s="91" t="s">
        <v>29</v>
      </c>
      <c r="C8" s="127" t="s">
        <v>176</v>
      </c>
      <c r="D8" s="87">
        <v>0.28999999999999998</v>
      </c>
      <c r="E8" s="88" t="s">
        <v>158</v>
      </c>
      <c r="F8" s="89">
        <v>3</v>
      </c>
      <c r="G8" s="2"/>
      <c r="H8" s="2"/>
      <c r="I8" s="2"/>
      <c r="J8" s="2"/>
      <c r="K8" s="2"/>
      <c r="L8" s="2"/>
      <c r="M8" s="2"/>
      <c r="N8" s="2"/>
      <c r="O8" s="2"/>
      <c r="P8" s="2"/>
      <c r="Q8" s="2"/>
      <c r="R8" s="2"/>
      <c r="S8" s="2"/>
      <c r="T8" s="2"/>
      <c r="U8" s="2"/>
      <c r="V8" s="2"/>
      <c r="W8" s="2"/>
      <c r="X8" s="2"/>
      <c r="Y8" s="2"/>
      <c r="Z8" s="2"/>
      <c r="AA8" s="2"/>
      <c r="AB8" s="2"/>
      <c r="AC8" s="2"/>
      <c r="AD8" s="2"/>
      <c r="AE8" s="2"/>
    </row>
    <row r="9" spans="1:137" ht="20.25" x14ac:dyDescent="0.25">
      <c r="A9" s="2"/>
      <c r="B9" s="92" t="s">
        <v>30</v>
      </c>
      <c r="C9" s="127" t="s">
        <v>177</v>
      </c>
      <c r="D9" s="87">
        <v>0.49</v>
      </c>
      <c r="E9" s="88" t="s">
        <v>159</v>
      </c>
      <c r="F9" s="89">
        <v>4</v>
      </c>
      <c r="G9" s="2"/>
      <c r="H9" s="2"/>
      <c r="I9" s="2"/>
      <c r="J9" s="2"/>
      <c r="K9" s="2"/>
      <c r="L9" s="2"/>
      <c r="M9" s="2"/>
      <c r="N9" s="2"/>
      <c r="O9" s="2"/>
      <c r="P9" s="2"/>
      <c r="Q9" s="2"/>
      <c r="R9" s="2"/>
      <c r="S9" s="2"/>
      <c r="T9" s="2"/>
      <c r="U9" s="2"/>
      <c r="V9" s="2"/>
      <c r="W9" s="2"/>
      <c r="X9" s="2"/>
      <c r="Y9" s="2"/>
      <c r="Z9" s="2"/>
      <c r="AA9" s="2"/>
      <c r="AB9" s="2"/>
      <c r="AC9" s="2"/>
      <c r="AD9" s="2"/>
      <c r="AE9" s="2"/>
    </row>
    <row r="10" spans="1:137" ht="20.25" x14ac:dyDescent="0.25">
      <c r="A10" s="2"/>
      <c r="B10" s="93" t="s">
        <v>31</v>
      </c>
      <c r="C10" s="127" t="s">
        <v>178</v>
      </c>
      <c r="D10" s="87">
        <v>1</v>
      </c>
      <c r="E10" s="88" t="s">
        <v>160</v>
      </c>
      <c r="F10" s="89">
        <v>5</v>
      </c>
      <c r="G10" s="2"/>
      <c r="H10" s="2"/>
      <c r="I10" s="110" t="s">
        <v>210</v>
      </c>
      <c r="J10" s="2"/>
      <c r="K10" s="2"/>
      <c r="L10" s="2"/>
      <c r="M10" s="2"/>
      <c r="N10" s="2"/>
      <c r="O10" s="2"/>
      <c r="P10" s="2"/>
      <c r="Q10" s="2"/>
      <c r="R10" s="2"/>
      <c r="S10" s="2"/>
      <c r="T10" s="2"/>
      <c r="U10" s="2"/>
      <c r="V10" s="2"/>
      <c r="W10" s="2"/>
      <c r="X10" s="2"/>
      <c r="Y10" s="2"/>
      <c r="Z10" s="2"/>
      <c r="AA10" s="2"/>
      <c r="AB10" s="2"/>
      <c r="AC10" s="2"/>
      <c r="AD10" s="2"/>
      <c r="AE10" s="2"/>
    </row>
    <row r="11" spans="1:137" ht="16.5" x14ac:dyDescent="0.25">
      <c r="A11" s="2"/>
      <c r="B11" s="4"/>
      <c r="C11" s="3"/>
      <c r="D11" s="3"/>
      <c r="E11" s="6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x14ac:dyDescent="0.25">
      <c r="A12" s="2"/>
      <c r="B12" s="2"/>
      <c r="C12" s="2"/>
      <c r="D12" s="2"/>
      <c r="E12" s="6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x14ac:dyDescent="0.25">
      <c r="A13" s="2"/>
      <c r="B13" s="2"/>
      <c r="C13" s="2"/>
      <c r="D13" s="2"/>
      <c r="E13" s="6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x14ac:dyDescent="0.25">
      <c r="A14" s="2"/>
      <c r="B14" s="532" t="s">
        <v>32</v>
      </c>
      <c r="C14" s="532"/>
      <c r="D14" s="532"/>
      <c r="E14" s="532"/>
      <c r="F14" s="116"/>
      <c r="G14" s="81"/>
      <c r="H14" s="2"/>
      <c r="I14" s="2"/>
      <c r="J14" s="2"/>
      <c r="K14" s="2"/>
      <c r="L14" s="2"/>
      <c r="M14" s="2"/>
      <c r="N14" s="2"/>
      <c r="O14" s="2"/>
      <c r="P14" s="2"/>
      <c r="Q14" s="2"/>
      <c r="R14" s="2"/>
      <c r="S14" s="2"/>
      <c r="T14" s="2"/>
      <c r="U14" s="2"/>
      <c r="V14" s="2"/>
      <c r="W14" s="2"/>
      <c r="X14" s="2"/>
      <c r="Y14" s="2"/>
      <c r="Z14" s="2"/>
      <c r="AA14" s="2"/>
      <c r="AB14" s="2"/>
      <c r="AC14" s="2"/>
      <c r="AD14" s="2"/>
      <c r="AE14" s="2"/>
    </row>
    <row r="15" spans="1:137" x14ac:dyDescent="0.25">
      <c r="A15" s="2"/>
      <c r="B15" s="115"/>
      <c r="C15" s="115"/>
      <c r="D15" s="115"/>
      <c r="E15" s="115"/>
      <c r="F15" s="11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97" customFormat="1" ht="20.25" x14ac:dyDescent="0.3">
      <c r="A16" s="95"/>
      <c r="B16" s="118"/>
      <c r="C16" s="534" t="s">
        <v>279</v>
      </c>
      <c r="D16" s="534"/>
      <c r="E16" s="534"/>
      <c r="F16" s="119"/>
      <c r="G16" s="95"/>
      <c r="H16" s="95"/>
      <c r="I16" s="111" t="s">
        <v>13</v>
      </c>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row>
    <row r="17" spans="1:137" s="97" customFormat="1" ht="40.5" customHeight="1" x14ac:dyDescent="0.3">
      <c r="A17" s="95"/>
      <c r="B17" s="86" t="s">
        <v>93</v>
      </c>
      <c r="C17" s="533" t="s">
        <v>228</v>
      </c>
      <c r="D17" s="533"/>
      <c r="E17" s="533"/>
      <c r="F17" s="120">
        <v>1</v>
      </c>
      <c r="G17" s="95"/>
      <c r="H17" s="95"/>
      <c r="I17" s="110" t="s">
        <v>279</v>
      </c>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row>
    <row r="18" spans="1:137" s="97" customFormat="1" ht="20.25" x14ac:dyDescent="0.3">
      <c r="A18" s="95"/>
      <c r="B18" s="90" t="s">
        <v>33</v>
      </c>
      <c r="C18" s="533" t="s">
        <v>229</v>
      </c>
      <c r="D18" s="533"/>
      <c r="E18" s="533"/>
      <c r="F18" s="120">
        <v>2</v>
      </c>
      <c r="G18" s="95"/>
      <c r="H18" s="95"/>
      <c r="I18" s="110" t="s">
        <v>101</v>
      </c>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row>
    <row r="19" spans="1:137" s="97" customFormat="1" ht="30" x14ac:dyDescent="0.3">
      <c r="A19" s="95"/>
      <c r="B19" s="91" t="s">
        <v>34</v>
      </c>
      <c r="C19" s="533" t="s">
        <v>217</v>
      </c>
      <c r="D19" s="533"/>
      <c r="E19" s="533"/>
      <c r="F19" s="120">
        <v>3</v>
      </c>
      <c r="G19" s="95"/>
      <c r="H19" s="95"/>
      <c r="I19" s="110" t="s">
        <v>102</v>
      </c>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row>
    <row r="20" spans="1:137" s="97" customFormat="1" ht="30" x14ac:dyDescent="0.3">
      <c r="A20" s="95"/>
      <c r="B20" s="92" t="s">
        <v>35</v>
      </c>
      <c r="C20" s="533" t="s">
        <v>218</v>
      </c>
      <c r="D20" s="533"/>
      <c r="E20" s="533"/>
      <c r="F20" s="120">
        <v>4</v>
      </c>
      <c r="G20" s="95"/>
      <c r="H20" s="95"/>
      <c r="I20" s="110" t="s">
        <v>232</v>
      </c>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5"/>
      <c r="EE20" s="95"/>
      <c r="EF20" s="95"/>
      <c r="EG20" s="95"/>
    </row>
    <row r="21" spans="1:137" s="97" customFormat="1" ht="60.6" customHeight="1" x14ac:dyDescent="0.3">
      <c r="A21" s="95"/>
      <c r="B21" s="93" t="s">
        <v>36</v>
      </c>
      <c r="C21" s="533" t="s">
        <v>219</v>
      </c>
      <c r="D21" s="533"/>
      <c r="E21" s="533"/>
      <c r="F21" s="120">
        <v>5</v>
      </c>
      <c r="G21" s="95"/>
      <c r="H21" s="95"/>
      <c r="I21" s="110" t="str">
        <f>C48</f>
        <v>Interrupción o afectación en la prestación del servicio administrativo</v>
      </c>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row>
    <row r="22" spans="1:137" s="97" customFormat="1" ht="20.25" x14ac:dyDescent="0.3">
      <c r="A22" s="95"/>
      <c r="B22" s="103"/>
      <c r="C22" s="94"/>
      <c r="D22" s="94"/>
      <c r="E22" s="94"/>
      <c r="F22" s="104"/>
      <c r="G22" s="95"/>
      <c r="H22" s="95"/>
      <c r="I22" s="110" t="str">
        <f>C56</f>
        <v>Afectación Ambiental</v>
      </c>
      <c r="J22" s="95"/>
      <c r="K22" s="95"/>
      <c r="L22" s="95"/>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row>
    <row r="23" spans="1:137" s="97" customFormat="1" ht="20.25" x14ac:dyDescent="0.3">
      <c r="A23" s="95"/>
      <c r="B23" s="103"/>
      <c r="C23" s="94"/>
      <c r="D23" s="94"/>
      <c r="E23" s="94"/>
      <c r="F23" s="104"/>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row>
    <row r="24" spans="1:137" s="97" customFormat="1" ht="20.25" x14ac:dyDescent="0.3">
      <c r="A24" s="95"/>
      <c r="B24" s="96"/>
      <c r="C24" s="535" t="s">
        <v>101</v>
      </c>
      <c r="D24" s="535"/>
      <c r="E24" s="535"/>
      <c r="F24" s="104"/>
      <c r="G24" s="95"/>
      <c r="H24" s="95"/>
      <c r="I24" s="95"/>
      <c r="J24" s="95"/>
      <c r="K24" s="95"/>
      <c r="L24" s="95"/>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row>
    <row r="25" spans="1:137" s="97" customFormat="1" ht="20.25" x14ac:dyDescent="0.3">
      <c r="A25" s="95"/>
      <c r="B25" s="98" t="s">
        <v>93</v>
      </c>
      <c r="C25" s="533" t="s">
        <v>227</v>
      </c>
      <c r="D25" s="533"/>
      <c r="E25" s="533"/>
      <c r="F25" s="120">
        <v>1</v>
      </c>
      <c r="G25" s="95"/>
      <c r="H25" s="95"/>
      <c r="I25" s="95"/>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row>
    <row r="26" spans="1:137" s="97" customFormat="1" ht="20.25" x14ac:dyDescent="0.3">
      <c r="A26" s="95"/>
      <c r="B26" s="99" t="s">
        <v>33</v>
      </c>
      <c r="C26" s="533" t="s">
        <v>220</v>
      </c>
      <c r="D26" s="533"/>
      <c r="E26" s="533"/>
      <c r="F26" s="120">
        <v>2</v>
      </c>
      <c r="G26" s="95"/>
      <c r="H26" s="95"/>
      <c r="I26" s="103"/>
      <c r="J26" s="103"/>
      <c r="K26" s="103"/>
      <c r="L26" s="103"/>
      <c r="M26" s="103"/>
      <c r="N26" s="103"/>
      <c r="O26" s="103"/>
      <c r="P26" s="103"/>
      <c r="Q26" s="103"/>
      <c r="R26" s="103"/>
      <c r="S26" s="103"/>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row>
    <row r="27" spans="1:137" s="97" customFormat="1" ht="20.25" x14ac:dyDescent="0.3">
      <c r="A27" s="95"/>
      <c r="B27" s="100" t="s">
        <v>34</v>
      </c>
      <c r="C27" s="533" t="s">
        <v>223</v>
      </c>
      <c r="D27" s="533"/>
      <c r="E27" s="533"/>
      <c r="F27" s="120">
        <v>3</v>
      </c>
      <c r="G27" s="95"/>
      <c r="H27" s="95"/>
      <c r="I27" s="10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103"/>
      <c r="K27" s="103"/>
      <c r="L27" s="103"/>
      <c r="M27" s="103"/>
      <c r="N27" s="103"/>
      <c r="O27" s="103"/>
      <c r="P27" s="103"/>
      <c r="Q27" s="103"/>
      <c r="R27" s="103"/>
      <c r="S27" s="103"/>
      <c r="T27" s="95"/>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c r="CR27" s="95"/>
      <c r="CS27" s="95"/>
      <c r="CT27" s="95"/>
      <c r="CU27" s="95"/>
      <c r="CV27" s="95"/>
      <c r="CW27" s="95"/>
      <c r="CX27" s="95"/>
      <c r="CY27" s="95"/>
      <c r="CZ27" s="95"/>
      <c r="DA27" s="95"/>
      <c r="DB27" s="95"/>
      <c r="DC27" s="95"/>
      <c r="DD27" s="95"/>
      <c r="DE27" s="95"/>
      <c r="DF27" s="95"/>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row>
    <row r="28" spans="1:137" s="97" customFormat="1" ht="20.25" x14ac:dyDescent="0.3">
      <c r="A28" s="95"/>
      <c r="B28" s="101" t="s">
        <v>35</v>
      </c>
      <c r="C28" s="533" t="s">
        <v>222</v>
      </c>
      <c r="D28" s="533"/>
      <c r="E28" s="533"/>
      <c r="F28" s="120">
        <v>4</v>
      </c>
      <c r="G28" s="95"/>
      <c r="H28" s="95"/>
      <c r="I28" s="103" t="str">
        <v xml:space="preserve">Si el hecho llegara a presentarse, tendría bajo impacto o efecto sobre la entidad.
</v>
      </c>
      <c r="J28" s="103"/>
      <c r="K28" s="103"/>
      <c r="L28" s="103"/>
      <c r="M28" s="103"/>
      <c r="N28" s="103"/>
      <c r="O28" s="103"/>
      <c r="P28" s="103"/>
      <c r="Q28" s="103"/>
      <c r="R28" s="103"/>
      <c r="S28" s="103"/>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5"/>
      <c r="EE28" s="95"/>
      <c r="EF28" s="95"/>
      <c r="EG28" s="95"/>
    </row>
    <row r="29" spans="1:137" s="97" customFormat="1" ht="20.25" x14ac:dyDescent="0.3">
      <c r="A29" s="95"/>
      <c r="B29" s="102" t="s">
        <v>36</v>
      </c>
      <c r="C29" s="533" t="s">
        <v>221</v>
      </c>
      <c r="D29" s="533"/>
      <c r="E29" s="533"/>
      <c r="F29" s="120">
        <v>5</v>
      </c>
      <c r="G29" s="95"/>
      <c r="H29" s="95"/>
      <c r="I29" s="103" t="str">
        <v xml:space="preserve">Si el hecho llegara a presentarse, tendría medianas consecuencias o efectos sobre la entidad.
</v>
      </c>
      <c r="J29" s="103"/>
      <c r="K29" s="103"/>
      <c r="L29" s="103"/>
      <c r="M29" s="103"/>
      <c r="N29" s="103"/>
      <c r="O29" s="103"/>
      <c r="P29" s="103"/>
      <c r="Q29" s="103"/>
      <c r="R29" s="103"/>
      <c r="S29" s="103"/>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c r="EF29" s="95"/>
      <c r="EG29" s="95"/>
    </row>
    <row r="30" spans="1:137" s="97" customFormat="1" ht="20.25" x14ac:dyDescent="0.3">
      <c r="A30" s="95"/>
      <c r="B30" s="103"/>
      <c r="C30" s="94"/>
      <c r="D30" s="94"/>
      <c r="E30" s="94"/>
      <c r="F30" s="104"/>
      <c r="G30" s="95"/>
      <c r="H30" s="95"/>
      <c r="I30" s="103" t="str">
        <v xml:space="preserve">Si el hecho llegara a presentarse, tendría altas consecuencias o efectos sobre la entidad
</v>
      </c>
      <c r="J30" s="103"/>
      <c r="K30" s="103"/>
      <c r="L30" s="103"/>
      <c r="M30" s="103"/>
      <c r="N30" s="103"/>
      <c r="O30" s="103"/>
      <c r="P30" s="103"/>
      <c r="Q30" s="103"/>
      <c r="R30" s="103"/>
      <c r="S30" s="103"/>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c r="DX30" s="95"/>
      <c r="DY30" s="95"/>
      <c r="DZ30" s="95"/>
      <c r="EA30" s="95"/>
      <c r="EB30" s="95"/>
      <c r="EC30" s="95"/>
      <c r="ED30" s="95"/>
      <c r="EE30" s="95"/>
      <c r="EF30" s="95"/>
      <c r="EG30" s="95"/>
    </row>
    <row r="31" spans="1:137" s="95" customFormat="1" ht="20.25" x14ac:dyDescent="0.3">
      <c r="B31" s="105"/>
      <c r="C31" s="105"/>
      <c r="D31" s="105"/>
      <c r="E31" s="105"/>
      <c r="F31" s="104"/>
      <c r="I31" s="103" t="str">
        <v xml:space="preserve">Si el hecho llegara a presentarse, tendría desastrosas consecuencias o efectos sobre la entidad.
</v>
      </c>
      <c r="J31" s="103"/>
      <c r="K31" s="103"/>
      <c r="L31" s="103"/>
      <c r="M31" s="103"/>
      <c r="N31" s="103"/>
      <c r="O31" s="103"/>
      <c r="P31" s="103"/>
      <c r="Q31" s="103"/>
      <c r="R31" s="103"/>
      <c r="S31" s="103"/>
    </row>
    <row r="32" spans="1:137" s="95" customFormat="1" ht="20.25" x14ac:dyDescent="0.3">
      <c r="B32" s="118"/>
      <c r="C32" s="534" t="s">
        <v>102</v>
      </c>
      <c r="D32" s="534"/>
      <c r="E32" s="534"/>
      <c r="F32" s="104"/>
      <c r="I32" s="103"/>
      <c r="J32" s="103"/>
      <c r="K32" s="103"/>
      <c r="L32" s="103"/>
      <c r="M32" s="103"/>
      <c r="N32" s="103"/>
      <c r="O32" s="103"/>
      <c r="P32" s="103"/>
      <c r="Q32" s="103"/>
      <c r="R32" s="103"/>
      <c r="S32" s="103"/>
    </row>
    <row r="33" spans="2:19" s="95" customFormat="1" ht="20.25" x14ac:dyDescent="0.3">
      <c r="B33" s="86" t="s">
        <v>93</v>
      </c>
      <c r="C33" s="533" t="s">
        <v>163</v>
      </c>
      <c r="D33" s="533"/>
      <c r="E33" s="533"/>
      <c r="F33" s="121">
        <v>1</v>
      </c>
      <c r="I33" s="10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103"/>
      <c r="K33" s="103"/>
      <c r="L33" s="103"/>
      <c r="M33" s="103"/>
      <c r="N33" s="103"/>
      <c r="O33" s="103"/>
      <c r="P33" s="103"/>
      <c r="Q33" s="103"/>
      <c r="R33" s="103"/>
      <c r="S33" s="103"/>
    </row>
    <row r="34" spans="2:19" s="95" customFormat="1" ht="20.25" x14ac:dyDescent="0.3">
      <c r="B34" s="90" t="s">
        <v>33</v>
      </c>
      <c r="C34" s="533" t="s">
        <v>164</v>
      </c>
      <c r="D34" s="533"/>
      <c r="E34" s="533"/>
      <c r="F34" s="121">
        <v>2</v>
      </c>
      <c r="I34" s="103" t="str">
        <v xml:space="preserve">Si el hecho llegara a presentarse, tendría bajo impacto o efecto sobre la entidad.
</v>
      </c>
      <c r="J34" s="103"/>
      <c r="K34" s="103"/>
      <c r="L34" s="103"/>
      <c r="M34" s="103"/>
      <c r="N34" s="103"/>
      <c r="O34" s="103"/>
      <c r="P34" s="103"/>
      <c r="Q34" s="103"/>
      <c r="R34" s="103"/>
      <c r="S34" s="103"/>
    </row>
    <row r="35" spans="2:19" s="95" customFormat="1" ht="20.25" x14ac:dyDescent="0.3">
      <c r="B35" s="91" t="s">
        <v>34</v>
      </c>
      <c r="C35" s="533" t="s">
        <v>165</v>
      </c>
      <c r="D35" s="533"/>
      <c r="E35" s="533"/>
      <c r="F35" s="121">
        <v>3</v>
      </c>
      <c r="I35" s="103" t="str">
        <v xml:space="preserve">Si el hecho llegara a presentarse, tendría medianas consecuencias o efectos sobre la entidad.
</v>
      </c>
      <c r="J35" s="103"/>
      <c r="K35" s="103"/>
      <c r="L35" s="103"/>
      <c r="M35" s="103"/>
      <c r="N35" s="103"/>
      <c r="O35" s="103"/>
      <c r="P35" s="103"/>
      <c r="Q35" s="103"/>
      <c r="R35" s="103"/>
      <c r="S35" s="103"/>
    </row>
    <row r="36" spans="2:19" s="95" customFormat="1" ht="20.25" x14ac:dyDescent="0.3">
      <c r="B36" s="92" t="s">
        <v>35</v>
      </c>
      <c r="C36" s="533" t="s">
        <v>166</v>
      </c>
      <c r="D36" s="533"/>
      <c r="E36" s="533"/>
      <c r="F36" s="121">
        <v>4</v>
      </c>
      <c r="I36" s="103" t="str">
        <v xml:space="preserve">Si el hecho llegara a presentarse, tendría altas consecuencias o efectos sobre la entidad
</v>
      </c>
      <c r="J36" s="103"/>
      <c r="K36" s="103"/>
      <c r="L36" s="103"/>
      <c r="M36" s="103"/>
      <c r="N36" s="103"/>
      <c r="O36" s="103"/>
      <c r="P36" s="103"/>
      <c r="Q36" s="103"/>
      <c r="R36" s="103"/>
      <c r="S36" s="103"/>
    </row>
    <row r="37" spans="2:19" s="95" customFormat="1" ht="20.25" x14ac:dyDescent="0.3">
      <c r="B37" s="93" t="s">
        <v>36</v>
      </c>
      <c r="C37" s="533" t="s">
        <v>167</v>
      </c>
      <c r="D37" s="533"/>
      <c r="E37" s="533"/>
      <c r="F37" s="121">
        <v>5</v>
      </c>
      <c r="I37" s="103" t="str">
        <v xml:space="preserve">Si el hecho llegara a presentarse, tendría desastrosas consecuencias o efectos sobre la entidad.
</v>
      </c>
      <c r="J37" s="103"/>
      <c r="K37" s="103"/>
      <c r="L37" s="103"/>
      <c r="M37" s="103"/>
      <c r="N37" s="103"/>
      <c r="O37" s="103"/>
      <c r="P37" s="103"/>
      <c r="Q37" s="103"/>
      <c r="R37" s="103"/>
      <c r="S37" s="103"/>
    </row>
    <row r="38" spans="2:19" s="95" customFormat="1" ht="20.25" x14ac:dyDescent="0.3">
      <c r="B38" s="105"/>
      <c r="C38" s="105"/>
      <c r="D38" s="105"/>
      <c r="E38" s="105"/>
      <c r="F38" s="104"/>
      <c r="I38" s="103"/>
      <c r="J38" s="103"/>
      <c r="K38" s="103"/>
      <c r="L38" s="103"/>
      <c r="M38" s="103"/>
      <c r="N38" s="103"/>
      <c r="O38" s="103"/>
      <c r="P38" s="103"/>
      <c r="Q38" s="103"/>
      <c r="R38" s="103"/>
      <c r="S38" s="103"/>
    </row>
    <row r="39" spans="2:19" s="95" customFormat="1" ht="20.25" x14ac:dyDescent="0.3">
      <c r="B39" s="105"/>
      <c r="C39" s="105"/>
      <c r="D39" s="105"/>
      <c r="E39" s="105"/>
      <c r="F39" s="104"/>
    </row>
    <row r="40" spans="2:19" s="95" customFormat="1" ht="20.25" x14ac:dyDescent="0.3">
      <c r="B40" s="96"/>
      <c r="C40" s="534" t="s">
        <v>232</v>
      </c>
      <c r="D40" s="534"/>
      <c r="E40" s="534"/>
      <c r="F40" s="104"/>
    </row>
    <row r="41" spans="2:19" s="95" customFormat="1" ht="20.25" x14ac:dyDescent="0.3">
      <c r="B41" s="122" t="s">
        <v>93</v>
      </c>
      <c r="C41" s="533" t="s">
        <v>224</v>
      </c>
      <c r="D41" s="533"/>
      <c r="E41" s="533"/>
      <c r="F41" s="121">
        <v>1</v>
      </c>
    </row>
    <row r="42" spans="2:19" s="95" customFormat="1" ht="20.25" x14ac:dyDescent="0.3">
      <c r="B42" s="123" t="s">
        <v>33</v>
      </c>
      <c r="C42" s="533" t="s">
        <v>225</v>
      </c>
      <c r="D42" s="533"/>
      <c r="E42" s="533"/>
      <c r="F42" s="121">
        <v>2</v>
      </c>
    </row>
    <row r="43" spans="2:19" s="95" customFormat="1" ht="20.25" x14ac:dyDescent="0.3">
      <c r="B43" s="124" t="s">
        <v>34</v>
      </c>
      <c r="C43" s="533" t="s">
        <v>226</v>
      </c>
      <c r="D43" s="533"/>
      <c r="E43" s="533"/>
      <c r="F43" s="121">
        <v>3</v>
      </c>
    </row>
    <row r="44" spans="2:19" s="95" customFormat="1" ht="20.25" x14ac:dyDescent="0.3">
      <c r="B44" s="125" t="s">
        <v>35</v>
      </c>
      <c r="C44" s="533" t="s">
        <v>230</v>
      </c>
      <c r="D44" s="533"/>
      <c r="E44" s="533"/>
      <c r="F44" s="121">
        <v>4</v>
      </c>
    </row>
    <row r="45" spans="2:19" s="95" customFormat="1" ht="20.25" x14ac:dyDescent="0.3">
      <c r="B45" s="126" t="s">
        <v>36</v>
      </c>
      <c r="C45" s="533" t="s">
        <v>231</v>
      </c>
      <c r="D45" s="533"/>
      <c r="E45" s="533"/>
      <c r="F45" s="121">
        <v>5</v>
      </c>
    </row>
    <row r="46" spans="2:19" s="95" customFormat="1" ht="20.25" x14ac:dyDescent="0.3">
      <c r="B46" s="103"/>
      <c r="C46" s="103" t="s">
        <v>37</v>
      </c>
      <c r="D46" s="103"/>
      <c r="F46" s="104"/>
    </row>
    <row r="47" spans="2:19" s="95" customFormat="1" ht="20.25" x14ac:dyDescent="0.3">
      <c r="B47" s="103"/>
      <c r="C47" s="103"/>
      <c r="D47" s="103"/>
      <c r="F47" s="104"/>
    </row>
    <row r="48" spans="2:19" s="95" customFormat="1" ht="20.25" x14ac:dyDescent="0.3">
      <c r="B48" s="96"/>
      <c r="C48" s="535" t="s">
        <v>233</v>
      </c>
      <c r="D48" s="535"/>
      <c r="E48" s="535"/>
      <c r="F48" s="104"/>
    </row>
    <row r="49" spans="2:6" s="95" customFormat="1" ht="20.25" customHeight="1" x14ac:dyDescent="0.3">
      <c r="B49" s="98" t="s">
        <v>93</v>
      </c>
      <c r="C49" s="536" t="s">
        <v>234</v>
      </c>
      <c r="D49" s="537"/>
      <c r="E49" s="538"/>
      <c r="F49" s="89">
        <v>1</v>
      </c>
    </row>
    <row r="50" spans="2:6" s="95" customFormat="1" ht="20.25" customHeight="1" x14ac:dyDescent="0.3">
      <c r="B50" s="99" t="s">
        <v>33</v>
      </c>
      <c r="C50" s="536" t="s">
        <v>235</v>
      </c>
      <c r="D50" s="537"/>
      <c r="E50" s="538"/>
      <c r="F50" s="89">
        <v>2</v>
      </c>
    </row>
    <row r="51" spans="2:6" s="95" customFormat="1" ht="20.25" customHeight="1" x14ac:dyDescent="0.3">
      <c r="B51" s="100" t="s">
        <v>34</v>
      </c>
      <c r="C51" s="536" t="s">
        <v>236</v>
      </c>
      <c r="D51" s="537"/>
      <c r="E51" s="538"/>
      <c r="F51" s="89">
        <v>3</v>
      </c>
    </row>
    <row r="52" spans="2:6" s="95" customFormat="1" ht="20.25" customHeight="1" x14ac:dyDescent="0.3">
      <c r="B52" s="101" t="s">
        <v>35</v>
      </c>
      <c r="C52" s="536" t="s">
        <v>237</v>
      </c>
      <c r="D52" s="537"/>
      <c r="E52" s="538"/>
      <c r="F52" s="89">
        <v>4</v>
      </c>
    </row>
    <row r="53" spans="2:6" s="95" customFormat="1" ht="20.25" customHeight="1" x14ac:dyDescent="0.3">
      <c r="B53" s="102" t="s">
        <v>36</v>
      </c>
      <c r="C53" s="536" t="s">
        <v>238</v>
      </c>
      <c r="D53" s="537"/>
      <c r="E53" s="538"/>
      <c r="F53" s="89">
        <v>5</v>
      </c>
    </row>
    <row r="54" spans="2:6" s="95" customFormat="1" ht="20.25" x14ac:dyDescent="0.3">
      <c r="B54" s="103"/>
      <c r="C54" s="103"/>
      <c r="D54" s="103"/>
      <c r="E54" s="103"/>
      <c r="F54" s="104"/>
    </row>
    <row r="55" spans="2:6" s="95" customFormat="1" ht="20.25" x14ac:dyDescent="0.3"/>
    <row r="56" spans="2:6" s="95" customFormat="1" ht="20.25" customHeight="1" x14ac:dyDescent="0.3">
      <c r="B56" s="96"/>
      <c r="C56" s="113" t="s">
        <v>210</v>
      </c>
      <c r="D56" s="113"/>
      <c r="E56" s="113"/>
      <c r="F56" s="104"/>
    </row>
    <row r="57" spans="2:6" s="95" customFormat="1" ht="20.25" customHeight="1" x14ac:dyDescent="0.3">
      <c r="B57" s="98" t="s">
        <v>93</v>
      </c>
      <c r="C57" s="539" t="s">
        <v>211</v>
      </c>
      <c r="D57" s="540"/>
      <c r="E57" s="541"/>
      <c r="F57" s="89">
        <v>1</v>
      </c>
    </row>
    <row r="58" spans="2:6" s="95" customFormat="1" ht="20.25" customHeight="1" x14ac:dyDescent="0.3">
      <c r="B58" s="99" t="s">
        <v>33</v>
      </c>
      <c r="C58" s="539" t="s">
        <v>212</v>
      </c>
      <c r="D58" s="540"/>
      <c r="E58" s="541"/>
      <c r="F58" s="89">
        <v>2</v>
      </c>
    </row>
    <row r="59" spans="2:6" s="95" customFormat="1" ht="20.25" customHeight="1" x14ac:dyDescent="0.3">
      <c r="B59" s="100" t="s">
        <v>34</v>
      </c>
      <c r="C59" s="539" t="s">
        <v>213</v>
      </c>
      <c r="D59" s="540"/>
      <c r="E59" s="541"/>
      <c r="F59" s="89">
        <v>3</v>
      </c>
    </row>
    <row r="60" spans="2:6" s="95" customFormat="1" ht="20.25" customHeight="1" x14ac:dyDescent="0.3">
      <c r="B60" s="101" t="s">
        <v>35</v>
      </c>
      <c r="C60" s="539" t="s">
        <v>214</v>
      </c>
      <c r="D60" s="540"/>
      <c r="E60" s="541"/>
      <c r="F60" s="89">
        <v>4</v>
      </c>
    </row>
    <row r="61" spans="2:6" s="95" customFormat="1" ht="20.25" customHeight="1" x14ac:dyDescent="0.3">
      <c r="B61" s="102" t="s">
        <v>36</v>
      </c>
      <c r="C61" s="539" t="s">
        <v>215</v>
      </c>
      <c r="D61" s="540"/>
      <c r="E61" s="541"/>
      <c r="F61" s="89">
        <v>5</v>
      </c>
    </row>
    <row r="62" spans="2:6" s="95" customFormat="1" ht="20.25" x14ac:dyDescent="0.3">
      <c r="E62" s="106"/>
    </row>
    <row r="63" spans="2:6" s="95" customFormat="1" ht="20.25" x14ac:dyDescent="0.3">
      <c r="E63" s="106"/>
    </row>
    <row r="64" spans="2:6" s="95" customFormat="1" ht="20.25" x14ac:dyDescent="0.3">
      <c r="E64" s="106"/>
    </row>
    <row r="65" spans="5:5" s="95" customFormat="1" ht="20.25" x14ac:dyDescent="0.3">
      <c r="E65" s="106"/>
    </row>
    <row r="66" spans="5:5" s="95" customFormat="1" ht="20.25" x14ac:dyDescent="0.3">
      <c r="E66" s="106"/>
    </row>
    <row r="67" spans="5:5" s="95" customFormat="1" ht="20.25" x14ac:dyDescent="0.3">
      <c r="E67" s="106"/>
    </row>
    <row r="68" spans="5:5" s="95" customFormat="1" ht="20.25" x14ac:dyDescent="0.3">
      <c r="E68" s="106"/>
    </row>
    <row r="69" spans="5:5" s="95" customFormat="1" ht="20.25" x14ac:dyDescent="0.3">
      <c r="E69" s="106"/>
    </row>
    <row r="70" spans="5:5" s="95" customFormat="1" ht="20.25" x14ac:dyDescent="0.3">
      <c r="E70" s="106"/>
    </row>
    <row r="71" spans="5:5" s="95" customFormat="1" ht="20.25" x14ac:dyDescent="0.3">
      <c r="E71" s="106"/>
    </row>
    <row r="72" spans="5:5" s="95" customFormat="1" ht="20.25" x14ac:dyDescent="0.3">
      <c r="E72" s="106"/>
    </row>
    <row r="73" spans="5:5" s="95" customFormat="1" ht="20.25" x14ac:dyDescent="0.3">
      <c r="E73" s="106"/>
    </row>
    <row r="74" spans="5:5" s="95" customFormat="1" ht="20.25" x14ac:dyDescent="0.3">
      <c r="E74" s="106"/>
    </row>
    <row r="75" spans="5:5" s="95" customFormat="1" ht="20.25" x14ac:dyDescent="0.3">
      <c r="E75" s="106"/>
    </row>
    <row r="76" spans="5:5" s="95" customFormat="1" ht="20.25" x14ac:dyDescent="0.3">
      <c r="E76" s="106"/>
    </row>
    <row r="77" spans="5:5" s="95" customFormat="1" ht="20.25" x14ac:dyDescent="0.3">
      <c r="E77" s="106"/>
    </row>
    <row r="78" spans="5:5" s="95" customFormat="1" ht="20.25" x14ac:dyDescent="0.3">
      <c r="E78" s="106"/>
    </row>
    <row r="79" spans="5:5" s="95" customFormat="1" ht="20.25" x14ac:dyDescent="0.3">
      <c r="E79" s="106"/>
    </row>
    <row r="80" spans="5:5" s="95" customFormat="1" ht="20.25" x14ac:dyDescent="0.3">
      <c r="E80" s="106"/>
    </row>
    <row r="81" spans="5:5" s="95" customFormat="1" ht="20.25" x14ac:dyDescent="0.3">
      <c r="E81" s="106"/>
    </row>
    <row r="82" spans="5:5" s="95" customFormat="1" ht="20.25" x14ac:dyDescent="0.3">
      <c r="E82" s="106"/>
    </row>
    <row r="83" spans="5:5" s="95" customFormat="1" ht="20.25" x14ac:dyDescent="0.3">
      <c r="E83" s="106"/>
    </row>
    <row r="84" spans="5:5" s="95" customFormat="1" ht="20.25" x14ac:dyDescent="0.3">
      <c r="E84" s="106"/>
    </row>
    <row r="85" spans="5:5" s="95" customFormat="1" ht="20.25" x14ac:dyDescent="0.3">
      <c r="E85" s="106"/>
    </row>
    <row r="86" spans="5:5" s="95" customFormat="1" ht="20.25" x14ac:dyDescent="0.3">
      <c r="E86" s="106"/>
    </row>
    <row r="87" spans="5:5" s="95" customFormat="1" ht="20.25" x14ac:dyDescent="0.3">
      <c r="E87" s="106"/>
    </row>
    <row r="88" spans="5:5" s="95" customFormat="1" ht="20.25" x14ac:dyDescent="0.3">
      <c r="E88" s="106"/>
    </row>
    <row r="89" spans="5:5" s="95" customFormat="1" ht="20.25" x14ac:dyDescent="0.3">
      <c r="E89" s="106"/>
    </row>
    <row r="90" spans="5:5" s="95" customFormat="1" ht="20.25" x14ac:dyDescent="0.3">
      <c r="E90" s="106"/>
    </row>
    <row r="91" spans="5:5" s="95" customFormat="1" ht="20.25" x14ac:dyDescent="0.3">
      <c r="E91" s="106"/>
    </row>
    <row r="92" spans="5:5" s="95" customFormat="1" ht="20.25" x14ac:dyDescent="0.3">
      <c r="E92" s="106"/>
    </row>
    <row r="93" spans="5:5" s="95" customFormat="1" ht="20.25" x14ac:dyDescent="0.3">
      <c r="E93" s="106"/>
    </row>
    <row r="94" spans="5:5" s="95" customFormat="1" ht="20.25" x14ac:dyDescent="0.3">
      <c r="E94" s="106"/>
    </row>
    <row r="95" spans="5:5" s="95" customFormat="1" ht="20.25" x14ac:dyDescent="0.3">
      <c r="E95" s="106"/>
    </row>
    <row r="96" spans="5:5" s="95" customFormat="1" ht="20.25" x14ac:dyDescent="0.3">
      <c r="E96" s="106"/>
    </row>
    <row r="97" spans="5:5" s="95" customFormat="1" ht="20.25" x14ac:dyDescent="0.3">
      <c r="E97" s="106"/>
    </row>
    <row r="98" spans="5:5" s="95" customFormat="1" ht="20.25" x14ac:dyDescent="0.3">
      <c r="E98" s="106"/>
    </row>
    <row r="99" spans="5:5" s="95" customFormat="1" ht="20.25" x14ac:dyDescent="0.3">
      <c r="E99" s="106"/>
    </row>
    <row r="100" spans="5:5" s="95" customFormat="1" ht="20.25" x14ac:dyDescent="0.3">
      <c r="E100" s="106"/>
    </row>
    <row r="101" spans="5:5" s="95" customFormat="1" ht="20.25" x14ac:dyDescent="0.3">
      <c r="E101" s="106"/>
    </row>
    <row r="102" spans="5:5" s="95" customFormat="1" ht="20.25" x14ac:dyDescent="0.3">
      <c r="E102" s="106"/>
    </row>
    <row r="103" spans="5:5" s="95" customFormat="1" ht="20.25" x14ac:dyDescent="0.3">
      <c r="E103" s="106"/>
    </row>
    <row r="104" spans="5:5" s="95" customFormat="1" ht="20.25" x14ac:dyDescent="0.3">
      <c r="E104" s="106"/>
    </row>
    <row r="105" spans="5:5" s="95" customFormat="1" ht="20.25" x14ac:dyDescent="0.3">
      <c r="E105" s="106"/>
    </row>
    <row r="106" spans="5:5" s="95" customFormat="1" ht="20.25" x14ac:dyDescent="0.3">
      <c r="E106" s="106"/>
    </row>
    <row r="107" spans="5:5" s="95" customFormat="1" ht="20.25" x14ac:dyDescent="0.3">
      <c r="E107" s="106"/>
    </row>
    <row r="108" spans="5:5" s="95" customFormat="1" ht="20.25" x14ac:dyDescent="0.3">
      <c r="E108" s="106"/>
    </row>
    <row r="109" spans="5:5" s="95" customFormat="1" ht="20.25" x14ac:dyDescent="0.3">
      <c r="E109" s="106"/>
    </row>
    <row r="110" spans="5:5" s="95" customFormat="1" ht="20.25" x14ac:dyDescent="0.3">
      <c r="E110" s="106"/>
    </row>
    <row r="111" spans="5:5" s="95" customFormat="1" ht="20.25" x14ac:dyDescent="0.3">
      <c r="E111" s="106"/>
    </row>
    <row r="112" spans="5:5" s="95" customFormat="1" ht="20.25" x14ac:dyDescent="0.3">
      <c r="E112" s="106"/>
    </row>
    <row r="113" spans="5:5" s="95" customFormat="1" ht="20.25" x14ac:dyDescent="0.3">
      <c r="E113" s="106"/>
    </row>
    <row r="114" spans="5:5" s="95" customFormat="1" ht="20.25" x14ac:dyDescent="0.3">
      <c r="E114" s="106"/>
    </row>
    <row r="115" spans="5:5" s="95" customFormat="1" ht="20.25" x14ac:dyDescent="0.3">
      <c r="E115" s="106"/>
    </row>
    <row r="116" spans="5:5" s="95" customFormat="1" ht="20.25" x14ac:dyDescent="0.3">
      <c r="E116" s="106"/>
    </row>
    <row r="117" spans="5:5" s="95" customFormat="1" ht="20.25" x14ac:dyDescent="0.3">
      <c r="E117" s="106"/>
    </row>
    <row r="118" spans="5:5" s="95" customFormat="1" ht="20.25" x14ac:dyDescent="0.3">
      <c r="E118" s="106"/>
    </row>
    <row r="119" spans="5:5" s="95" customFormat="1" ht="20.25" x14ac:dyDescent="0.3">
      <c r="E119" s="106"/>
    </row>
    <row r="120" spans="5:5" s="95" customFormat="1" ht="20.25" x14ac:dyDescent="0.3">
      <c r="E120" s="106"/>
    </row>
    <row r="121" spans="5:5" s="95" customFormat="1" ht="20.25" x14ac:dyDescent="0.3">
      <c r="E121" s="106"/>
    </row>
    <row r="122" spans="5:5" s="95" customFormat="1" ht="20.25" x14ac:dyDescent="0.3">
      <c r="E122" s="106"/>
    </row>
    <row r="123" spans="5:5" s="95" customFormat="1" ht="20.25" x14ac:dyDescent="0.3">
      <c r="E123" s="106"/>
    </row>
    <row r="124" spans="5:5" s="95" customFormat="1" ht="20.25" x14ac:dyDescent="0.3">
      <c r="E124" s="106"/>
    </row>
    <row r="125" spans="5:5" s="95" customFormat="1" ht="20.25" x14ac:dyDescent="0.3">
      <c r="E125" s="106"/>
    </row>
    <row r="126" spans="5:5" s="95" customFormat="1" ht="20.25" x14ac:dyDescent="0.3">
      <c r="E126" s="106"/>
    </row>
    <row r="127" spans="5:5" s="95" customFormat="1" ht="20.25" x14ac:dyDescent="0.3">
      <c r="E127" s="106"/>
    </row>
    <row r="128" spans="5:5" s="95" customFormat="1" ht="20.25" x14ac:dyDescent="0.3">
      <c r="E128" s="106"/>
    </row>
    <row r="129" spans="5:5" s="95" customFormat="1" ht="20.25" x14ac:dyDescent="0.3">
      <c r="E129" s="106"/>
    </row>
    <row r="130" spans="5:5" s="95" customFormat="1" ht="20.25" x14ac:dyDescent="0.3">
      <c r="E130" s="106"/>
    </row>
    <row r="131" spans="5:5" s="95" customFormat="1" ht="20.25" x14ac:dyDescent="0.3">
      <c r="E131" s="106"/>
    </row>
    <row r="132" spans="5:5" s="95" customFormat="1" ht="20.25" x14ac:dyDescent="0.3">
      <c r="E132" s="106"/>
    </row>
    <row r="133" spans="5:5" s="95" customFormat="1" ht="20.25" x14ac:dyDescent="0.3">
      <c r="E133" s="106"/>
    </row>
    <row r="134" spans="5:5" s="95" customFormat="1" ht="20.25" x14ac:dyDescent="0.3">
      <c r="E134" s="106"/>
    </row>
    <row r="135" spans="5:5" s="95" customFormat="1" ht="20.25" x14ac:dyDescent="0.3">
      <c r="E135" s="106"/>
    </row>
    <row r="136" spans="5:5" s="95" customFormat="1" ht="20.25" x14ac:dyDescent="0.3">
      <c r="E136" s="106"/>
    </row>
    <row r="137" spans="5:5" s="95" customFormat="1" ht="20.25" x14ac:dyDescent="0.3">
      <c r="E137" s="106"/>
    </row>
    <row r="138" spans="5:5" s="95" customFormat="1" ht="20.25" x14ac:dyDescent="0.3">
      <c r="E138" s="106"/>
    </row>
    <row r="139" spans="5:5" s="95" customFormat="1" ht="20.25" x14ac:dyDescent="0.3">
      <c r="E139" s="106"/>
    </row>
    <row r="140" spans="5:5" s="95" customFormat="1" ht="20.25" x14ac:dyDescent="0.3">
      <c r="E140" s="106"/>
    </row>
    <row r="141" spans="5:5" s="95" customFormat="1" ht="20.25" x14ac:dyDescent="0.3">
      <c r="E141" s="106"/>
    </row>
    <row r="142" spans="5:5" s="95" customFormat="1" ht="20.25" x14ac:dyDescent="0.3">
      <c r="E142" s="106"/>
    </row>
    <row r="143" spans="5:5" s="95" customFormat="1" ht="20.25" x14ac:dyDescent="0.3">
      <c r="E143" s="106"/>
    </row>
    <row r="144" spans="5:5" s="95" customFormat="1" ht="20.25" x14ac:dyDescent="0.3">
      <c r="E144" s="106"/>
    </row>
    <row r="145" spans="5:5" s="95" customFormat="1" ht="20.25" x14ac:dyDescent="0.3">
      <c r="E145" s="106"/>
    </row>
    <row r="146" spans="5:5" s="95" customFormat="1" ht="20.25" x14ac:dyDescent="0.3">
      <c r="E146" s="106"/>
    </row>
    <row r="147" spans="5:5" s="95" customFormat="1" ht="20.25" x14ac:dyDescent="0.3">
      <c r="E147" s="106"/>
    </row>
    <row r="148" spans="5:5" s="95" customFormat="1" ht="20.25" x14ac:dyDescent="0.3">
      <c r="E148" s="106"/>
    </row>
    <row r="149" spans="5:5" s="95" customFormat="1" ht="20.25" x14ac:dyDescent="0.3">
      <c r="E149" s="106"/>
    </row>
    <row r="150" spans="5:5" s="95" customFormat="1" ht="20.25" x14ac:dyDescent="0.3">
      <c r="E150" s="106"/>
    </row>
    <row r="151" spans="5:5" s="95" customFormat="1" ht="20.25" x14ac:dyDescent="0.3">
      <c r="E151" s="106"/>
    </row>
    <row r="152" spans="5:5" s="95" customFormat="1" ht="20.25" x14ac:dyDescent="0.3">
      <c r="E152" s="106"/>
    </row>
    <row r="153" spans="5:5" s="95" customFormat="1" ht="20.25" x14ac:dyDescent="0.3">
      <c r="E153" s="106"/>
    </row>
    <row r="154" spans="5:5" s="95" customFormat="1" ht="20.25" x14ac:dyDescent="0.3">
      <c r="E154" s="106"/>
    </row>
    <row r="155" spans="5:5" s="95" customFormat="1" ht="20.25" x14ac:dyDescent="0.3">
      <c r="E155" s="106"/>
    </row>
    <row r="156" spans="5:5" s="95" customFormat="1" ht="20.25" x14ac:dyDescent="0.3">
      <c r="E156" s="106"/>
    </row>
    <row r="157" spans="5:5" s="95" customFormat="1" ht="20.25" x14ac:dyDescent="0.3">
      <c r="E157" s="106"/>
    </row>
    <row r="158" spans="5:5" s="95" customFormat="1" ht="20.25" x14ac:dyDescent="0.3">
      <c r="E158" s="106"/>
    </row>
    <row r="159" spans="5:5" s="95" customFormat="1" ht="20.25" x14ac:dyDescent="0.3">
      <c r="E159" s="106"/>
    </row>
    <row r="160" spans="5:5" s="95" customFormat="1" ht="20.25" x14ac:dyDescent="0.3">
      <c r="E160" s="106"/>
    </row>
    <row r="161" spans="5:5" s="95" customFormat="1" ht="20.25" x14ac:dyDescent="0.3">
      <c r="E161" s="106"/>
    </row>
    <row r="162" spans="5:5" s="95" customFormat="1" ht="20.25" x14ac:dyDescent="0.3">
      <c r="E162" s="106"/>
    </row>
    <row r="163" spans="5:5" s="95" customFormat="1" ht="20.25" x14ac:dyDescent="0.3">
      <c r="E163" s="106"/>
    </row>
    <row r="164" spans="5:5" s="95" customFormat="1" ht="20.25" x14ac:dyDescent="0.3">
      <c r="E164" s="106"/>
    </row>
    <row r="165" spans="5:5" s="95" customFormat="1" ht="20.25" x14ac:dyDescent="0.3">
      <c r="E165" s="106"/>
    </row>
    <row r="166" spans="5:5" s="95" customFormat="1" ht="20.25" x14ac:dyDescent="0.3">
      <c r="E166" s="106"/>
    </row>
    <row r="167" spans="5:5" s="95" customFormat="1" ht="20.25" x14ac:dyDescent="0.3">
      <c r="E167" s="106"/>
    </row>
    <row r="168" spans="5:5" s="95" customFormat="1" ht="20.25" x14ac:dyDescent="0.3">
      <c r="E168" s="106"/>
    </row>
    <row r="169" spans="5:5" s="95" customFormat="1" ht="20.25" x14ac:dyDescent="0.3">
      <c r="E169" s="106"/>
    </row>
    <row r="170" spans="5:5" s="95" customFormat="1" ht="20.25" x14ac:dyDescent="0.3">
      <c r="E170" s="106"/>
    </row>
    <row r="171" spans="5:5" s="95" customFormat="1" ht="20.25" x14ac:dyDescent="0.3">
      <c r="E171" s="106"/>
    </row>
    <row r="172" spans="5:5" s="95" customFormat="1" ht="20.25" x14ac:dyDescent="0.3">
      <c r="E172" s="106"/>
    </row>
    <row r="173" spans="5:5" s="95" customFormat="1" ht="20.25" x14ac:dyDescent="0.3">
      <c r="E173" s="106"/>
    </row>
    <row r="174" spans="5:5" s="95" customFormat="1" ht="20.25" x14ac:dyDescent="0.3">
      <c r="E174" s="106"/>
    </row>
    <row r="175" spans="5:5" s="95" customFormat="1" ht="20.25" x14ac:dyDescent="0.3">
      <c r="E175" s="106"/>
    </row>
    <row r="176" spans="5:5" s="95" customFormat="1" ht="20.25" x14ac:dyDescent="0.3">
      <c r="E176" s="106"/>
    </row>
    <row r="177" spans="5:5" s="95" customFormat="1" ht="20.25" x14ac:dyDescent="0.3">
      <c r="E177" s="106"/>
    </row>
    <row r="178" spans="5:5" s="95" customFormat="1" ht="20.25" x14ac:dyDescent="0.3">
      <c r="E178" s="106"/>
    </row>
    <row r="179" spans="5:5" s="95" customFormat="1" ht="20.25" x14ac:dyDescent="0.3">
      <c r="E179" s="106"/>
    </row>
    <row r="180" spans="5:5" s="95" customFormat="1" ht="20.25" x14ac:dyDescent="0.3">
      <c r="E180" s="106"/>
    </row>
    <row r="181" spans="5:5" s="95" customFormat="1" ht="20.25" x14ac:dyDescent="0.3">
      <c r="E181" s="106"/>
    </row>
    <row r="182" spans="5:5" s="95" customFormat="1" ht="20.25" x14ac:dyDescent="0.3">
      <c r="E182" s="106"/>
    </row>
    <row r="183" spans="5:5" s="95" customFormat="1" ht="20.25" x14ac:dyDescent="0.3">
      <c r="E183" s="106"/>
    </row>
    <row r="184" spans="5:5" s="95" customFormat="1" ht="20.25" x14ac:dyDescent="0.3">
      <c r="E184" s="106"/>
    </row>
    <row r="185" spans="5:5" s="95" customFormat="1" ht="20.25" x14ac:dyDescent="0.3">
      <c r="E185" s="106"/>
    </row>
    <row r="186" spans="5:5" s="95" customFormat="1" ht="20.25" x14ac:dyDescent="0.3">
      <c r="E186" s="106"/>
    </row>
    <row r="187" spans="5:5" s="95" customFormat="1" ht="20.25" x14ac:dyDescent="0.3">
      <c r="E187" s="106"/>
    </row>
    <row r="188" spans="5:5" s="95" customFormat="1" ht="20.25" x14ac:dyDescent="0.3">
      <c r="E188" s="106"/>
    </row>
    <row r="189" spans="5:5" s="95" customFormat="1" ht="20.25" x14ac:dyDescent="0.3">
      <c r="E189" s="106"/>
    </row>
    <row r="190" spans="5:5" s="95" customFormat="1" ht="20.25" x14ac:dyDescent="0.3">
      <c r="E190" s="106"/>
    </row>
    <row r="191" spans="5:5" s="95" customFormat="1" ht="20.25" x14ac:dyDescent="0.3">
      <c r="E191" s="106"/>
    </row>
    <row r="192" spans="5:5" s="95" customFormat="1" ht="20.25" x14ac:dyDescent="0.3">
      <c r="E192" s="106"/>
    </row>
    <row r="193" spans="5:5" s="95" customFormat="1" ht="20.25" x14ac:dyDescent="0.3">
      <c r="E193" s="106"/>
    </row>
    <row r="194" spans="5:5" s="95" customFormat="1" ht="20.25" x14ac:dyDescent="0.3">
      <c r="E194" s="106"/>
    </row>
    <row r="195" spans="5:5" s="95" customFormat="1" ht="20.25" x14ac:dyDescent="0.3">
      <c r="E195" s="106"/>
    </row>
    <row r="196" spans="5:5" s="95" customFormat="1" ht="20.25" x14ac:dyDescent="0.3">
      <c r="E196" s="106"/>
    </row>
    <row r="197" spans="5:5" s="95" customFormat="1" ht="20.25" x14ac:dyDescent="0.3">
      <c r="E197" s="106"/>
    </row>
    <row r="198" spans="5:5" s="95" customFormat="1" ht="20.25" x14ac:dyDescent="0.3">
      <c r="E198" s="106"/>
    </row>
    <row r="199" spans="5:5" s="2" customFormat="1" x14ac:dyDescent="0.25">
      <c r="E199" s="65"/>
    </row>
    <row r="200" spans="5:5" s="2" customFormat="1" x14ac:dyDescent="0.25">
      <c r="E200" s="65"/>
    </row>
    <row r="201" spans="5:5" s="2" customFormat="1" x14ac:dyDescent="0.25">
      <c r="E201" s="65"/>
    </row>
    <row r="202" spans="5:5" s="2" customFormat="1" x14ac:dyDescent="0.25">
      <c r="E202" s="65"/>
    </row>
    <row r="203" spans="5:5" s="2" customFormat="1" x14ac:dyDescent="0.25">
      <c r="E203" s="65"/>
    </row>
    <row r="204" spans="5:5" s="2" customFormat="1" x14ac:dyDescent="0.25">
      <c r="E204" s="65"/>
    </row>
    <row r="205" spans="5:5" s="2" customFormat="1" x14ac:dyDescent="0.25">
      <c r="E205" s="65"/>
    </row>
    <row r="206" spans="5:5" s="2" customFormat="1" x14ac:dyDescent="0.25">
      <c r="E206" s="65"/>
    </row>
    <row r="207" spans="5:5" s="2" customFormat="1" x14ac:dyDescent="0.25">
      <c r="E207" s="65"/>
    </row>
    <row r="208" spans="5:5" s="2" customFormat="1" x14ac:dyDescent="0.25">
      <c r="E208" s="65"/>
    </row>
    <row r="209" spans="5:5" s="2" customFormat="1" x14ac:dyDescent="0.25">
      <c r="E209" s="65"/>
    </row>
    <row r="210" spans="5:5" s="2" customFormat="1" x14ac:dyDescent="0.25">
      <c r="E210" s="65"/>
    </row>
    <row r="211" spans="5:5" s="2" customFormat="1" x14ac:dyDescent="0.25">
      <c r="E211" s="65"/>
    </row>
    <row r="212" spans="5:5" s="2" customFormat="1" x14ac:dyDescent="0.25">
      <c r="E212" s="65"/>
    </row>
    <row r="213" spans="5:5" s="2" customFormat="1" x14ac:dyDescent="0.25">
      <c r="E213" s="65"/>
    </row>
    <row r="214" spans="5:5" s="2" customFormat="1" x14ac:dyDescent="0.25">
      <c r="E214" s="65"/>
    </row>
    <row r="215" spans="5:5" s="2" customFormat="1" x14ac:dyDescent="0.25">
      <c r="E215" s="65"/>
    </row>
    <row r="216" spans="5:5" s="2" customFormat="1" x14ac:dyDescent="0.25">
      <c r="E216" s="65"/>
    </row>
    <row r="217" spans="5:5" s="2" customFormat="1" x14ac:dyDescent="0.25">
      <c r="E217" s="65"/>
    </row>
    <row r="218" spans="5:5" s="2" customFormat="1" x14ac:dyDescent="0.25">
      <c r="E218" s="65"/>
    </row>
    <row r="219" spans="5:5" s="2" customFormat="1" x14ac:dyDescent="0.25">
      <c r="E219" s="65"/>
    </row>
    <row r="220" spans="5:5" s="2" customFormat="1" x14ac:dyDescent="0.25">
      <c r="E220" s="65"/>
    </row>
    <row r="221" spans="5:5" s="2" customFormat="1" x14ac:dyDescent="0.25">
      <c r="E221" s="65"/>
    </row>
    <row r="222" spans="5:5" s="2" customFormat="1" x14ac:dyDescent="0.25">
      <c r="E222" s="65"/>
    </row>
    <row r="223" spans="5:5" s="2" customFormat="1" x14ac:dyDescent="0.25">
      <c r="E223" s="65"/>
    </row>
    <row r="224" spans="5:5" s="2" customFormat="1" x14ac:dyDescent="0.25">
      <c r="E224" s="65"/>
    </row>
    <row r="225" spans="5:5" s="2" customFormat="1" x14ac:dyDescent="0.25">
      <c r="E225" s="65"/>
    </row>
    <row r="226" spans="5:5" s="2" customFormat="1" x14ac:dyDescent="0.25">
      <c r="E226" s="65"/>
    </row>
    <row r="227" spans="5:5" s="2" customFormat="1" x14ac:dyDescent="0.25">
      <c r="E227" s="65"/>
    </row>
    <row r="228" spans="5:5" s="2" customFormat="1" x14ac:dyDescent="0.25">
      <c r="E228" s="65"/>
    </row>
    <row r="229" spans="5:5" s="2" customFormat="1" x14ac:dyDescent="0.25">
      <c r="E229" s="65"/>
    </row>
    <row r="230" spans="5:5" s="2" customFormat="1" x14ac:dyDescent="0.25">
      <c r="E230" s="65"/>
    </row>
    <row r="231" spans="5:5" s="2" customFormat="1" x14ac:dyDescent="0.25">
      <c r="E231" s="65"/>
    </row>
    <row r="232" spans="5:5" s="2" customFormat="1" x14ac:dyDescent="0.25">
      <c r="E232" s="65"/>
    </row>
    <row r="233" spans="5:5" s="2" customFormat="1" x14ac:dyDescent="0.25">
      <c r="E233" s="65"/>
    </row>
    <row r="234" spans="5:5" s="2" customFormat="1" x14ac:dyDescent="0.25">
      <c r="E234" s="65"/>
    </row>
    <row r="235" spans="5:5" s="2" customFormat="1" x14ac:dyDescent="0.25">
      <c r="E235" s="65"/>
    </row>
    <row r="236" spans="5:5" s="2" customFormat="1" x14ac:dyDescent="0.25">
      <c r="E236" s="65"/>
    </row>
    <row r="237" spans="5:5" s="2" customFormat="1" x14ac:dyDescent="0.25">
      <c r="E237" s="65"/>
    </row>
    <row r="238" spans="5:5" s="2" customFormat="1" x14ac:dyDescent="0.25">
      <c r="E238" s="65"/>
    </row>
    <row r="239" spans="5:5" s="2" customFormat="1" x14ac:dyDescent="0.25">
      <c r="E239" s="65"/>
    </row>
    <row r="240" spans="5:5" s="2" customFormat="1" x14ac:dyDescent="0.25">
      <c r="E240" s="65"/>
    </row>
    <row r="241" spans="5:5" s="2" customFormat="1" x14ac:dyDescent="0.25">
      <c r="E241" s="65"/>
    </row>
    <row r="242" spans="5:5" s="2" customFormat="1" x14ac:dyDescent="0.25">
      <c r="E242" s="65"/>
    </row>
    <row r="243" spans="5:5" s="2" customFormat="1" x14ac:dyDescent="0.25">
      <c r="E243" s="65"/>
    </row>
    <row r="244" spans="5:5" s="2" customFormat="1" x14ac:dyDescent="0.25">
      <c r="E244" s="65"/>
    </row>
    <row r="245" spans="5:5" s="2" customFormat="1" x14ac:dyDescent="0.25">
      <c r="E245" s="65"/>
    </row>
    <row r="246" spans="5:5" s="2" customFormat="1" x14ac:dyDescent="0.25">
      <c r="E246" s="65"/>
    </row>
    <row r="247" spans="5:5" s="2" customFormat="1" x14ac:dyDescent="0.25">
      <c r="E247" s="65"/>
    </row>
    <row r="248" spans="5:5" s="2" customFormat="1" x14ac:dyDescent="0.25">
      <c r="E248" s="65"/>
    </row>
    <row r="249" spans="5:5" s="2" customFormat="1" x14ac:dyDescent="0.25">
      <c r="E249" s="65"/>
    </row>
    <row r="250" spans="5:5" s="2" customFormat="1" x14ac:dyDescent="0.25">
      <c r="E250" s="65"/>
    </row>
    <row r="251" spans="5:5" s="2" customFormat="1" x14ac:dyDescent="0.25">
      <c r="E251" s="65"/>
    </row>
    <row r="252" spans="5:5" s="2" customFormat="1" x14ac:dyDescent="0.25">
      <c r="E252" s="65"/>
    </row>
    <row r="253" spans="5:5" s="2" customFormat="1" x14ac:dyDescent="0.25">
      <c r="E253" s="65"/>
    </row>
    <row r="254" spans="5:5" s="2" customFormat="1" x14ac:dyDescent="0.25">
      <c r="E254" s="65"/>
    </row>
    <row r="255" spans="5:5" s="2" customFormat="1" x14ac:dyDescent="0.25">
      <c r="E255" s="65"/>
    </row>
    <row r="256" spans="5:5" s="2" customFormat="1" x14ac:dyDescent="0.25">
      <c r="E256" s="65"/>
    </row>
    <row r="257" spans="5:5" s="2" customFormat="1" x14ac:dyDescent="0.25">
      <c r="E257" s="65"/>
    </row>
    <row r="258" spans="5:5" s="2" customFormat="1" x14ac:dyDescent="0.25">
      <c r="E258" s="65"/>
    </row>
    <row r="259" spans="5:5" s="2" customFormat="1" x14ac:dyDescent="0.25">
      <c r="E259" s="65"/>
    </row>
    <row r="260" spans="5:5" s="2" customFormat="1" x14ac:dyDescent="0.25">
      <c r="E260" s="65"/>
    </row>
    <row r="261" spans="5:5" s="2" customFormat="1" x14ac:dyDescent="0.25">
      <c r="E261" s="65"/>
    </row>
    <row r="262" spans="5:5" s="2" customFormat="1" x14ac:dyDescent="0.25">
      <c r="E262" s="65"/>
    </row>
    <row r="263" spans="5:5" s="2" customFormat="1" x14ac:dyDescent="0.25">
      <c r="E263" s="65"/>
    </row>
    <row r="264" spans="5:5" s="2" customFormat="1" x14ac:dyDescent="0.25">
      <c r="E264" s="65"/>
    </row>
    <row r="265" spans="5:5" s="2" customFormat="1" x14ac:dyDescent="0.25">
      <c r="E265" s="65"/>
    </row>
    <row r="266" spans="5:5" s="2" customFormat="1" x14ac:dyDescent="0.25">
      <c r="E266" s="65"/>
    </row>
    <row r="267" spans="5:5" s="2" customFormat="1" x14ac:dyDescent="0.25">
      <c r="E267" s="65"/>
    </row>
    <row r="268" spans="5:5" s="2" customFormat="1" x14ac:dyDescent="0.25">
      <c r="E268" s="65"/>
    </row>
    <row r="269" spans="5:5" s="2" customFormat="1" x14ac:dyDescent="0.25">
      <c r="E269" s="65"/>
    </row>
    <row r="270" spans="5:5" s="2" customFormat="1" x14ac:dyDescent="0.25">
      <c r="E270" s="65"/>
    </row>
    <row r="271" spans="5:5" s="2" customFormat="1" x14ac:dyDescent="0.25">
      <c r="E271" s="65"/>
    </row>
    <row r="272" spans="5:5" s="2" customFormat="1" x14ac:dyDescent="0.25">
      <c r="E272" s="65"/>
    </row>
    <row r="273" spans="5:5" s="2" customFormat="1" x14ac:dyDescent="0.25">
      <c r="E273" s="65"/>
    </row>
    <row r="274" spans="5:5" s="2" customFormat="1" x14ac:dyDescent="0.25">
      <c r="E274" s="65"/>
    </row>
    <row r="275" spans="5:5" s="2" customFormat="1" x14ac:dyDescent="0.25">
      <c r="E275" s="65"/>
    </row>
    <row r="276" spans="5:5" s="2" customFormat="1" x14ac:dyDescent="0.25">
      <c r="E276" s="65"/>
    </row>
    <row r="277" spans="5:5" s="2" customFormat="1" x14ac:dyDescent="0.25">
      <c r="E277" s="65"/>
    </row>
    <row r="278" spans="5:5" s="2" customFormat="1" x14ac:dyDescent="0.25">
      <c r="E278" s="65"/>
    </row>
    <row r="279" spans="5:5" s="2" customFormat="1" x14ac:dyDescent="0.25">
      <c r="E279" s="65"/>
    </row>
    <row r="280" spans="5:5" s="2" customFormat="1" x14ac:dyDescent="0.25">
      <c r="E280" s="65"/>
    </row>
    <row r="281" spans="5:5" s="2" customFormat="1" x14ac:dyDescent="0.25">
      <c r="E281" s="65"/>
    </row>
    <row r="282" spans="5:5" s="2" customFormat="1" x14ac:dyDescent="0.25">
      <c r="E282" s="65"/>
    </row>
    <row r="283" spans="5:5" s="2" customFormat="1" x14ac:dyDescent="0.25">
      <c r="E283" s="65"/>
    </row>
    <row r="284" spans="5:5" s="2" customFormat="1" x14ac:dyDescent="0.25">
      <c r="E284" s="65"/>
    </row>
    <row r="285" spans="5:5" s="2" customFormat="1" x14ac:dyDescent="0.25">
      <c r="E285" s="65"/>
    </row>
    <row r="286" spans="5:5" s="2" customFormat="1" x14ac:dyDescent="0.25">
      <c r="E286" s="65"/>
    </row>
    <row r="287" spans="5:5" s="2" customFormat="1" x14ac:dyDescent="0.25">
      <c r="E287" s="65"/>
    </row>
    <row r="288" spans="5:5" s="2" customFormat="1" x14ac:dyDescent="0.25">
      <c r="E288" s="65"/>
    </row>
    <row r="289" spans="5:5" s="2" customFormat="1" x14ac:dyDescent="0.25">
      <c r="E289" s="65"/>
    </row>
    <row r="290" spans="5:5" s="2" customFormat="1" x14ac:dyDescent="0.25">
      <c r="E290" s="65"/>
    </row>
    <row r="291" spans="5:5" s="2" customFormat="1" x14ac:dyDescent="0.25">
      <c r="E291" s="65"/>
    </row>
    <row r="292" spans="5:5" s="2" customFormat="1" x14ac:dyDescent="0.25">
      <c r="E292" s="65"/>
    </row>
    <row r="293" spans="5:5" s="2" customFormat="1" x14ac:dyDescent="0.25">
      <c r="E293" s="65"/>
    </row>
    <row r="294" spans="5:5" s="2" customFormat="1" x14ac:dyDescent="0.25">
      <c r="E294" s="65"/>
    </row>
    <row r="295" spans="5:5" s="2" customFormat="1" x14ac:dyDescent="0.25">
      <c r="E295" s="65"/>
    </row>
    <row r="296" spans="5:5" s="2" customFormat="1" x14ac:dyDescent="0.25">
      <c r="E296" s="65"/>
    </row>
    <row r="297" spans="5:5" s="2" customFormat="1" x14ac:dyDescent="0.25">
      <c r="E297" s="65"/>
    </row>
    <row r="298" spans="5:5" s="2" customFormat="1" x14ac:dyDescent="0.25">
      <c r="E298" s="65"/>
    </row>
    <row r="299" spans="5:5" s="2" customFormat="1" x14ac:dyDescent="0.25">
      <c r="E299" s="65"/>
    </row>
    <row r="300" spans="5:5" s="2" customFormat="1" x14ac:dyDescent="0.25">
      <c r="E300" s="65"/>
    </row>
    <row r="301" spans="5:5" s="2" customFormat="1" x14ac:dyDescent="0.25">
      <c r="E301" s="65"/>
    </row>
    <row r="302" spans="5:5" s="2" customFormat="1" x14ac:dyDescent="0.25">
      <c r="E302" s="65"/>
    </row>
    <row r="303" spans="5:5" s="2" customFormat="1" x14ac:dyDescent="0.25">
      <c r="E303" s="65"/>
    </row>
    <row r="304" spans="5:5" s="2" customFormat="1" x14ac:dyDescent="0.25">
      <c r="E304" s="65"/>
    </row>
    <row r="305" spans="5:5" s="2" customFormat="1" x14ac:dyDescent="0.25">
      <c r="E305" s="65"/>
    </row>
    <row r="306" spans="5:5" s="2" customFormat="1" x14ac:dyDescent="0.25">
      <c r="E306" s="65"/>
    </row>
    <row r="307" spans="5:5" s="2" customFormat="1" x14ac:dyDescent="0.25">
      <c r="E307" s="65"/>
    </row>
    <row r="308" spans="5:5" s="2" customFormat="1" x14ac:dyDescent="0.25">
      <c r="E308" s="65"/>
    </row>
    <row r="309" spans="5:5" s="2" customFormat="1" x14ac:dyDescent="0.25">
      <c r="E309" s="65"/>
    </row>
    <row r="310" spans="5:5" s="2" customFormat="1" x14ac:dyDescent="0.25">
      <c r="E310" s="65"/>
    </row>
    <row r="311" spans="5:5" s="2" customFormat="1" x14ac:dyDescent="0.25">
      <c r="E311" s="65"/>
    </row>
    <row r="312" spans="5:5" s="2" customFormat="1" x14ac:dyDescent="0.25">
      <c r="E312" s="65"/>
    </row>
    <row r="313" spans="5:5" s="2" customFormat="1" x14ac:dyDescent="0.25">
      <c r="E313" s="65"/>
    </row>
    <row r="314" spans="5:5" s="2" customFormat="1" x14ac:dyDescent="0.25">
      <c r="E314" s="65"/>
    </row>
    <row r="315" spans="5:5" s="2" customFormat="1" x14ac:dyDescent="0.25">
      <c r="E315" s="65"/>
    </row>
    <row r="316" spans="5:5" s="2" customFormat="1" x14ac:dyDescent="0.25">
      <c r="E316" s="65"/>
    </row>
    <row r="317" spans="5:5" s="2" customFormat="1" x14ac:dyDescent="0.25">
      <c r="E317" s="65"/>
    </row>
    <row r="318" spans="5:5" s="2" customFormat="1" x14ac:dyDescent="0.25">
      <c r="E318" s="65"/>
    </row>
    <row r="319" spans="5:5" s="2" customFormat="1" x14ac:dyDescent="0.25">
      <c r="E319" s="65"/>
    </row>
    <row r="320" spans="5:5" s="2" customFormat="1" x14ac:dyDescent="0.25">
      <c r="E320" s="65"/>
    </row>
    <row r="321" spans="5:5" s="2" customFormat="1" x14ac:dyDescent="0.25">
      <c r="E321" s="65"/>
    </row>
    <row r="322" spans="5:5" s="2" customFormat="1" x14ac:dyDescent="0.25">
      <c r="E322" s="65"/>
    </row>
    <row r="323" spans="5:5" s="2" customFormat="1" x14ac:dyDescent="0.25">
      <c r="E323" s="65"/>
    </row>
    <row r="324" spans="5:5" s="2" customFormat="1" x14ac:dyDescent="0.25">
      <c r="E324" s="65"/>
    </row>
    <row r="325" spans="5:5" s="2" customFormat="1" x14ac:dyDescent="0.25">
      <c r="E325" s="65"/>
    </row>
    <row r="326" spans="5:5" s="2" customFormat="1" x14ac:dyDescent="0.25">
      <c r="E326" s="65"/>
    </row>
    <row r="327" spans="5:5" s="2" customFormat="1" x14ac:dyDescent="0.25">
      <c r="E327" s="65"/>
    </row>
    <row r="328" spans="5:5" s="2" customFormat="1" x14ac:dyDescent="0.25">
      <c r="E328" s="65"/>
    </row>
    <row r="329" spans="5:5" s="2" customFormat="1" x14ac:dyDescent="0.25">
      <c r="E329" s="65"/>
    </row>
    <row r="330" spans="5:5" s="2" customFormat="1" x14ac:dyDescent="0.25">
      <c r="E330" s="65"/>
    </row>
    <row r="331" spans="5:5" s="2" customFormat="1" x14ac:dyDescent="0.25">
      <c r="E331" s="65"/>
    </row>
    <row r="332" spans="5:5" s="2" customFormat="1" x14ac:dyDescent="0.25">
      <c r="E332" s="65"/>
    </row>
    <row r="333" spans="5:5" s="2" customFormat="1" x14ac:dyDescent="0.25">
      <c r="E333" s="65"/>
    </row>
    <row r="334" spans="5:5" s="2" customFormat="1" x14ac:dyDescent="0.25">
      <c r="E334" s="65"/>
    </row>
    <row r="335" spans="5:5" s="2" customFormat="1" x14ac:dyDescent="0.25">
      <c r="E335" s="65"/>
    </row>
    <row r="336" spans="5:5" s="2" customFormat="1" x14ac:dyDescent="0.25">
      <c r="E336" s="65"/>
    </row>
    <row r="337" spans="5:5" s="2" customFormat="1" x14ac:dyDescent="0.25">
      <c r="E337" s="65"/>
    </row>
    <row r="338" spans="5:5" s="2" customFormat="1" x14ac:dyDescent="0.25">
      <c r="E338" s="65"/>
    </row>
    <row r="339" spans="5:5" s="2" customFormat="1" x14ac:dyDescent="0.25">
      <c r="E339" s="65"/>
    </row>
    <row r="340" spans="5:5" s="2" customFormat="1" x14ac:dyDescent="0.25">
      <c r="E340" s="65"/>
    </row>
    <row r="341" spans="5:5" s="2" customFormat="1" x14ac:dyDescent="0.25">
      <c r="E341" s="65"/>
    </row>
    <row r="342" spans="5:5" s="2" customFormat="1" x14ac:dyDescent="0.25">
      <c r="E342" s="65"/>
    </row>
    <row r="343" spans="5:5" s="2" customFormat="1" x14ac:dyDescent="0.25">
      <c r="E343" s="65"/>
    </row>
    <row r="344" spans="5:5" s="2" customFormat="1" x14ac:dyDescent="0.25">
      <c r="E344" s="65"/>
    </row>
    <row r="345" spans="5:5" s="2" customFormat="1" x14ac:dyDescent="0.25">
      <c r="E345" s="65"/>
    </row>
    <row r="346" spans="5:5" s="2" customFormat="1" x14ac:dyDescent="0.25">
      <c r="E346" s="65"/>
    </row>
    <row r="347" spans="5:5" s="2" customFormat="1" x14ac:dyDescent="0.25">
      <c r="E347" s="65"/>
    </row>
    <row r="348" spans="5:5" s="2" customFormat="1" x14ac:dyDescent="0.25">
      <c r="E348" s="65"/>
    </row>
    <row r="349" spans="5:5" s="2" customFormat="1" x14ac:dyDescent="0.25">
      <c r="E349" s="65"/>
    </row>
    <row r="350" spans="5:5" s="2" customFormat="1" x14ac:dyDescent="0.25">
      <c r="E350" s="65"/>
    </row>
    <row r="351" spans="5:5" s="2" customFormat="1" x14ac:dyDescent="0.25">
      <c r="E351" s="65"/>
    </row>
    <row r="352" spans="5:5" s="2" customFormat="1" x14ac:dyDescent="0.25">
      <c r="E352" s="65"/>
    </row>
    <row r="353" spans="5:5" s="2" customFormat="1" x14ac:dyDescent="0.25">
      <c r="E353" s="65"/>
    </row>
    <row r="354" spans="5:5" s="2" customFormat="1" x14ac:dyDescent="0.25">
      <c r="E354" s="65"/>
    </row>
    <row r="355" spans="5:5" s="2" customFormat="1" x14ac:dyDescent="0.25">
      <c r="E355" s="65"/>
    </row>
    <row r="356" spans="5:5" s="2" customFormat="1" x14ac:dyDescent="0.25">
      <c r="E356" s="65"/>
    </row>
    <row r="357" spans="5:5" s="2" customFormat="1" x14ac:dyDescent="0.25">
      <c r="E357" s="65"/>
    </row>
    <row r="358" spans="5:5" s="2" customFormat="1" x14ac:dyDescent="0.25">
      <c r="E358" s="65"/>
    </row>
    <row r="359" spans="5:5" s="2" customFormat="1" x14ac:dyDescent="0.25">
      <c r="E359" s="65"/>
    </row>
    <row r="360" spans="5:5" s="2" customFormat="1" x14ac:dyDescent="0.25">
      <c r="E360" s="65"/>
    </row>
    <row r="361" spans="5:5" s="2" customFormat="1" x14ac:dyDescent="0.25">
      <c r="E361" s="65"/>
    </row>
    <row r="362" spans="5:5" s="2" customFormat="1" x14ac:dyDescent="0.25">
      <c r="E362" s="65"/>
    </row>
    <row r="363" spans="5:5" s="2" customFormat="1" x14ac:dyDescent="0.25">
      <c r="E363" s="65"/>
    </row>
    <row r="364" spans="5:5" s="2" customFormat="1" x14ac:dyDescent="0.25">
      <c r="E364" s="65"/>
    </row>
    <row r="365" spans="5:5" s="2" customFormat="1" x14ac:dyDescent="0.25">
      <c r="E365" s="65"/>
    </row>
    <row r="366" spans="5:5" s="2" customFormat="1" x14ac:dyDescent="0.25">
      <c r="E366" s="65"/>
    </row>
    <row r="367" spans="5:5" s="2" customFormat="1" x14ac:dyDescent="0.25">
      <c r="E367" s="65"/>
    </row>
    <row r="368" spans="5:5" s="2" customFormat="1" x14ac:dyDescent="0.25">
      <c r="E368" s="65"/>
    </row>
    <row r="369" spans="5:5" s="2" customFormat="1" x14ac:dyDescent="0.25">
      <c r="E369" s="65"/>
    </row>
    <row r="370" spans="5:5" s="2" customFormat="1" x14ac:dyDescent="0.25">
      <c r="E370" s="65"/>
    </row>
    <row r="371" spans="5:5" s="2" customFormat="1" x14ac:dyDescent="0.25">
      <c r="E371" s="65"/>
    </row>
    <row r="372" spans="5:5" s="2" customFormat="1" x14ac:dyDescent="0.25">
      <c r="E372" s="65"/>
    </row>
    <row r="373" spans="5:5" s="2" customFormat="1" x14ac:dyDescent="0.25">
      <c r="E373" s="65"/>
    </row>
    <row r="374" spans="5:5" s="2" customFormat="1" x14ac:dyDescent="0.25">
      <c r="E374" s="65"/>
    </row>
    <row r="375" spans="5:5" s="2" customFormat="1" x14ac:dyDescent="0.25">
      <c r="E375" s="65"/>
    </row>
    <row r="376" spans="5:5" s="2" customFormat="1" x14ac:dyDescent="0.25">
      <c r="E376" s="65"/>
    </row>
    <row r="377" spans="5:5" s="2" customFormat="1" x14ac:dyDescent="0.25">
      <c r="E377" s="65"/>
    </row>
    <row r="378" spans="5:5" s="2" customFormat="1" x14ac:dyDescent="0.25">
      <c r="E378" s="65"/>
    </row>
    <row r="379" spans="5:5" s="2" customFormat="1" x14ac:dyDescent="0.25">
      <c r="E379" s="65"/>
    </row>
    <row r="380" spans="5:5" s="2" customFormat="1" x14ac:dyDescent="0.25">
      <c r="E380" s="65"/>
    </row>
    <row r="381" spans="5:5" s="2" customFormat="1" x14ac:dyDescent="0.25">
      <c r="E381" s="65"/>
    </row>
    <row r="382" spans="5:5" s="2" customFormat="1" x14ac:dyDescent="0.25">
      <c r="E382" s="65"/>
    </row>
    <row r="383" spans="5:5" s="2" customFormat="1" x14ac:dyDescent="0.25">
      <c r="E383" s="65"/>
    </row>
    <row r="384" spans="5:5" s="2" customFormat="1" x14ac:dyDescent="0.25">
      <c r="E384" s="65"/>
    </row>
    <row r="385" spans="5:5" s="2" customFormat="1" x14ac:dyDescent="0.25">
      <c r="E385" s="65"/>
    </row>
    <row r="386" spans="5:5" s="2" customFormat="1" x14ac:dyDescent="0.25">
      <c r="E386" s="65"/>
    </row>
    <row r="387" spans="5:5" s="2" customFormat="1" x14ac:dyDescent="0.25">
      <c r="E387" s="65"/>
    </row>
    <row r="388" spans="5:5" s="2" customFormat="1" x14ac:dyDescent="0.25">
      <c r="E388" s="65"/>
    </row>
    <row r="389" spans="5:5" s="2" customFormat="1" x14ac:dyDescent="0.25">
      <c r="E389" s="65"/>
    </row>
    <row r="390" spans="5:5" s="2" customFormat="1" x14ac:dyDescent="0.25">
      <c r="E390" s="65"/>
    </row>
    <row r="391" spans="5:5" s="2" customFormat="1" x14ac:dyDescent="0.25">
      <c r="E391" s="65"/>
    </row>
    <row r="392" spans="5:5" s="2" customFormat="1" x14ac:dyDescent="0.25">
      <c r="E392" s="65"/>
    </row>
    <row r="393" spans="5:5" s="2" customFormat="1" x14ac:dyDescent="0.25">
      <c r="E393" s="65"/>
    </row>
    <row r="394" spans="5:5" s="2" customFormat="1" x14ac:dyDescent="0.25">
      <c r="E394" s="65"/>
    </row>
    <row r="395" spans="5:5" s="2" customFormat="1" x14ac:dyDescent="0.25">
      <c r="E395" s="65"/>
    </row>
    <row r="396" spans="5:5" s="2" customFormat="1" x14ac:dyDescent="0.25">
      <c r="E396" s="65"/>
    </row>
    <row r="397" spans="5:5" s="2" customFormat="1" x14ac:dyDescent="0.25">
      <c r="E397" s="65"/>
    </row>
    <row r="398" spans="5:5" s="2" customFormat="1" x14ac:dyDescent="0.25">
      <c r="E398" s="65"/>
    </row>
    <row r="399" spans="5:5" s="2" customFormat="1" x14ac:dyDescent="0.25">
      <c r="E399" s="65"/>
    </row>
    <row r="400" spans="5:5" s="2" customFormat="1" x14ac:dyDescent="0.25">
      <c r="E400" s="65"/>
    </row>
    <row r="401" spans="5:5" s="2" customFormat="1" x14ac:dyDescent="0.25">
      <c r="E401" s="65"/>
    </row>
    <row r="402" spans="5:5" s="2" customFormat="1" x14ac:dyDescent="0.25">
      <c r="E402" s="65"/>
    </row>
    <row r="403" spans="5:5" s="2" customFormat="1" x14ac:dyDescent="0.25">
      <c r="E403" s="65"/>
    </row>
    <row r="404" spans="5:5" s="2" customFormat="1" x14ac:dyDescent="0.25">
      <c r="E404" s="65"/>
    </row>
    <row r="405" spans="5:5" s="2" customFormat="1" x14ac:dyDescent="0.25">
      <c r="E405" s="65"/>
    </row>
    <row r="406" spans="5:5" s="2" customFormat="1" x14ac:dyDescent="0.25">
      <c r="E406" s="65"/>
    </row>
    <row r="407" spans="5:5" s="2" customFormat="1" x14ac:dyDescent="0.25">
      <c r="E407" s="65"/>
    </row>
    <row r="408" spans="5:5" s="2" customFormat="1" x14ac:dyDescent="0.25">
      <c r="E408" s="65"/>
    </row>
    <row r="409" spans="5:5" s="2" customFormat="1" x14ac:dyDescent="0.25">
      <c r="E409" s="65"/>
    </row>
    <row r="410" spans="5:5" s="2" customFormat="1" x14ac:dyDescent="0.25">
      <c r="E410" s="65"/>
    </row>
    <row r="411" spans="5:5" s="2" customFormat="1" x14ac:dyDescent="0.25">
      <c r="E411" s="65"/>
    </row>
    <row r="412" spans="5:5" s="2" customFormat="1" x14ac:dyDescent="0.25">
      <c r="E412" s="65"/>
    </row>
    <row r="413" spans="5:5" s="2" customFormat="1" x14ac:dyDescent="0.25">
      <c r="E413" s="65"/>
    </row>
    <row r="414" spans="5:5" s="2" customFormat="1" x14ac:dyDescent="0.25">
      <c r="E414" s="65"/>
    </row>
    <row r="415" spans="5:5" s="2" customFormat="1" x14ac:dyDescent="0.25">
      <c r="E415" s="65"/>
    </row>
    <row r="416" spans="5:5" s="2" customFormat="1" x14ac:dyDescent="0.25">
      <c r="E416" s="65"/>
    </row>
    <row r="417" spans="5:5" s="2" customFormat="1" x14ac:dyDescent="0.25">
      <c r="E417" s="65"/>
    </row>
    <row r="418" spans="5:5" s="2" customFormat="1" x14ac:dyDescent="0.25">
      <c r="E418" s="65"/>
    </row>
    <row r="419" spans="5:5" s="2" customFormat="1" x14ac:dyDescent="0.25">
      <c r="E419" s="65"/>
    </row>
    <row r="420" spans="5:5" s="2" customFormat="1" x14ac:dyDescent="0.25">
      <c r="E420" s="65"/>
    </row>
    <row r="421" spans="5:5" s="2" customFormat="1" x14ac:dyDescent="0.25">
      <c r="E421" s="65"/>
    </row>
    <row r="422" spans="5:5" s="2" customFormat="1" x14ac:dyDescent="0.25">
      <c r="E422" s="65"/>
    </row>
    <row r="423" spans="5:5" s="2" customFormat="1" x14ac:dyDescent="0.25">
      <c r="E423" s="65"/>
    </row>
    <row r="424" spans="5:5" s="2" customFormat="1" x14ac:dyDescent="0.25">
      <c r="E424" s="65"/>
    </row>
    <row r="425" spans="5:5" s="2" customFormat="1" x14ac:dyDescent="0.25">
      <c r="E425" s="65"/>
    </row>
    <row r="426" spans="5:5" s="2" customFormat="1" x14ac:dyDescent="0.25">
      <c r="E426" s="65"/>
    </row>
    <row r="427" spans="5:5" s="2" customFormat="1" x14ac:dyDescent="0.25">
      <c r="E427" s="65"/>
    </row>
    <row r="428" spans="5:5" s="2" customFormat="1" x14ac:dyDescent="0.25">
      <c r="E428" s="65"/>
    </row>
    <row r="429" spans="5:5" s="2" customFormat="1" x14ac:dyDescent="0.25">
      <c r="E429" s="65"/>
    </row>
    <row r="430" spans="5:5" s="2" customFormat="1" x14ac:dyDescent="0.25">
      <c r="E430" s="65"/>
    </row>
    <row r="431" spans="5:5" s="2" customFormat="1" x14ac:dyDescent="0.25">
      <c r="E431" s="65"/>
    </row>
    <row r="432" spans="5:5" s="2" customFormat="1" x14ac:dyDescent="0.25">
      <c r="E432" s="65"/>
    </row>
    <row r="433" spans="5:5" s="2" customFormat="1" x14ac:dyDescent="0.25">
      <c r="E433" s="65"/>
    </row>
    <row r="434" spans="5:5" s="2" customFormat="1" x14ac:dyDescent="0.25">
      <c r="E434" s="65"/>
    </row>
    <row r="435" spans="5:5" s="2" customFormat="1" x14ac:dyDescent="0.25">
      <c r="E435" s="65"/>
    </row>
    <row r="436" spans="5:5" s="2" customFormat="1" x14ac:dyDescent="0.25">
      <c r="E436" s="65"/>
    </row>
    <row r="437" spans="5:5" s="2" customFormat="1" x14ac:dyDescent="0.25">
      <c r="E437" s="65"/>
    </row>
    <row r="438" spans="5:5" s="2" customFormat="1" x14ac:dyDescent="0.25">
      <c r="E438" s="65"/>
    </row>
    <row r="439" spans="5:5" s="2" customFormat="1" x14ac:dyDescent="0.25">
      <c r="E439" s="65"/>
    </row>
    <row r="440" spans="5:5" s="2" customFormat="1" x14ac:dyDescent="0.25">
      <c r="E440" s="65"/>
    </row>
    <row r="441" spans="5:5" s="2" customFormat="1" x14ac:dyDescent="0.25">
      <c r="E441" s="65"/>
    </row>
    <row r="442" spans="5:5" s="2" customFormat="1" x14ac:dyDescent="0.25">
      <c r="E442" s="65"/>
    </row>
    <row r="443" spans="5:5" s="2" customFormat="1" x14ac:dyDescent="0.25">
      <c r="E443" s="65"/>
    </row>
    <row r="444" spans="5:5" s="2" customFormat="1" x14ac:dyDescent="0.25">
      <c r="E444" s="65"/>
    </row>
    <row r="445" spans="5:5" s="2" customFormat="1" x14ac:dyDescent="0.25">
      <c r="E445" s="65"/>
    </row>
    <row r="446" spans="5:5" s="2" customFormat="1" x14ac:dyDescent="0.25">
      <c r="E446" s="65"/>
    </row>
    <row r="447" spans="5:5" s="2" customFormat="1" x14ac:dyDescent="0.25">
      <c r="E447" s="65"/>
    </row>
    <row r="448" spans="5:5" s="2" customFormat="1" x14ac:dyDescent="0.25">
      <c r="E448" s="65"/>
    </row>
    <row r="449" spans="5:5" s="2" customFormat="1" x14ac:dyDescent="0.25">
      <c r="E449" s="65"/>
    </row>
    <row r="450" spans="5:5" s="2" customFormat="1" x14ac:dyDescent="0.25">
      <c r="E450" s="65"/>
    </row>
    <row r="451" spans="5:5" s="2" customFormat="1" x14ac:dyDescent="0.25">
      <c r="E451" s="65"/>
    </row>
    <row r="452" spans="5:5" s="2" customFormat="1" x14ac:dyDescent="0.25">
      <c r="E452" s="65"/>
    </row>
    <row r="453" spans="5:5" s="2" customFormat="1" x14ac:dyDescent="0.25">
      <c r="E453" s="65"/>
    </row>
    <row r="454" spans="5:5" s="2" customFormat="1" x14ac:dyDescent="0.25">
      <c r="E454" s="65"/>
    </row>
    <row r="455" spans="5:5" s="2" customFormat="1" x14ac:dyDescent="0.25">
      <c r="E455" s="65"/>
    </row>
    <row r="456" spans="5:5" s="2" customFormat="1" x14ac:dyDescent="0.25">
      <c r="E456" s="65"/>
    </row>
    <row r="457" spans="5:5" s="2" customFormat="1" x14ac:dyDescent="0.25">
      <c r="E457" s="65"/>
    </row>
    <row r="458" spans="5:5" s="2" customFormat="1" x14ac:dyDescent="0.25">
      <c r="E458" s="65"/>
    </row>
    <row r="459" spans="5:5" s="2" customFormat="1" x14ac:dyDescent="0.25">
      <c r="E459" s="65"/>
    </row>
    <row r="460" spans="5:5" s="2" customFormat="1" x14ac:dyDescent="0.25">
      <c r="E460" s="65"/>
    </row>
    <row r="461" spans="5:5" s="2" customFormat="1" x14ac:dyDescent="0.25">
      <c r="E461" s="65"/>
    </row>
    <row r="462" spans="5:5" s="2" customFormat="1" x14ac:dyDescent="0.25">
      <c r="E462" s="65"/>
    </row>
    <row r="463" spans="5:5" s="2" customFormat="1" x14ac:dyDescent="0.25">
      <c r="E463" s="65"/>
    </row>
    <row r="464" spans="5:5" s="2" customFormat="1" x14ac:dyDescent="0.25">
      <c r="E464" s="65"/>
    </row>
    <row r="465" spans="5:5" s="2" customFormat="1" x14ac:dyDescent="0.25">
      <c r="E465" s="65"/>
    </row>
    <row r="466" spans="5:5" s="2" customFormat="1" x14ac:dyDescent="0.25">
      <c r="E466" s="65"/>
    </row>
    <row r="467" spans="5:5" s="2" customFormat="1" x14ac:dyDescent="0.25">
      <c r="E467" s="65"/>
    </row>
    <row r="468" spans="5:5" s="2" customFormat="1" x14ac:dyDescent="0.25">
      <c r="E468" s="65"/>
    </row>
    <row r="469" spans="5:5" s="2" customFormat="1" x14ac:dyDescent="0.25">
      <c r="E469" s="65"/>
    </row>
    <row r="470" spans="5:5" s="2" customFormat="1" x14ac:dyDescent="0.25">
      <c r="E470" s="65"/>
    </row>
    <row r="471" spans="5:5" s="2" customFormat="1" x14ac:dyDescent="0.25">
      <c r="E471" s="65"/>
    </row>
    <row r="472" spans="5:5" s="2" customFormat="1" x14ac:dyDescent="0.25">
      <c r="E472" s="65"/>
    </row>
    <row r="473" spans="5:5" s="2" customFormat="1" x14ac:dyDescent="0.25">
      <c r="E473" s="65"/>
    </row>
    <row r="474" spans="5:5" s="2" customFormat="1" x14ac:dyDescent="0.25">
      <c r="E474" s="65"/>
    </row>
    <row r="475" spans="5:5" s="2" customFormat="1" x14ac:dyDescent="0.25">
      <c r="E475" s="65"/>
    </row>
    <row r="476" spans="5:5" s="2" customFormat="1" x14ac:dyDescent="0.25">
      <c r="E476" s="65"/>
    </row>
    <row r="477" spans="5:5" s="2" customFormat="1" x14ac:dyDescent="0.25">
      <c r="E477" s="65"/>
    </row>
    <row r="478" spans="5:5" s="2" customFormat="1" x14ac:dyDescent="0.25">
      <c r="E478" s="65"/>
    </row>
    <row r="479" spans="5:5" s="2" customFormat="1" x14ac:dyDescent="0.25">
      <c r="E479" s="65"/>
    </row>
    <row r="480" spans="5:5" s="2" customFormat="1" x14ac:dyDescent="0.25">
      <c r="E480" s="65"/>
    </row>
    <row r="481" spans="5:5" s="2" customFormat="1" x14ac:dyDescent="0.25">
      <c r="E481" s="65"/>
    </row>
    <row r="482" spans="5:5" s="2" customFormat="1" x14ac:dyDescent="0.25">
      <c r="E482" s="65"/>
    </row>
    <row r="483" spans="5:5" s="2" customFormat="1" x14ac:dyDescent="0.25">
      <c r="E483" s="65"/>
    </row>
    <row r="484" spans="5:5" s="2" customFormat="1" x14ac:dyDescent="0.25">
      <c r="E484" s="65"/>
    </row>
    <row r="485" spans="5:5" s="2" customFormat="1" x14ac:dyDescent="0.25">
      <c r="E485" s="65"/>
    </row>
    <row r="486" spans="5:5" s="2" customFormat="1" x14ac:dyDescent="0.25">
      <c r="E486" s="65"/>
    </row>
    <row r="487" spans="5:5" s="2" customFormat="1" x14ac:dyDescent="0.25">
      <c r="E487" s="65"/>
    </row>
    <row r="488" spans="5:5" s="2" customFormat="1" x14ac:dyDescent="0.25">
      <c r="E488" s="65"/>
    </row>
    <row r="489" spans="5:5" s="2" customFormat="1" x14ac:dyDescent="0.25">
      <c r="E489" s="65"/>
    </row>
    <row r="490" spans="5:5" s="2" customFormat="1" x14ac:dyDescent="0.25">
      <c r="E490" s="65"/>
    </row>
    <row r="491" spans="5:5" s="2" customFormat="1" x14ac:dyDescent="0.25">
      <c r="E491" s="65"/>
    </row>
    <row r="492" spans="5:5" s="2" customFormat="1" x14ac:dyDescent="0.25">
      <c r="E492" s="65"/>
    </row>
    <row r="493" spans="5:5" s="2" customFormat="1" x14ac:dyDescent="0.25">
      <c r="E493" s="65"/>
    </row>
    <row r="494" spans="5:5" s="2" customFormat="1" x14ac:dyDescent="0.25">
      <c r="E494" s="65"/>
    </row>
    <row r="495" spans="5:5" s="2" customFormat="1" x14ac:dyDescent="0.25">
      <c r="E495" s="65"/>
    </row>
    <row r="496" spans="5:5" s="2" customFormat="1" x14ac:dyDescent="0.25">
      <c r="E496" s="65"/>
    </row>
    <row r="497" spans="5:5" s="2" customFormat="1" x14ac:dyDescent="0.25">
      <c r="E497" s="65"/>
    </row>
    <row r="498" spans="5:5" s="2" customFormat="1" x14ac:dyDescent="0.25">
      <c r="E498" s="65"/>
    </row>
    <row r="499" spans="5:5" s="2" customFormat="1" x14ac:dyDescent="0.25">
      <c r="E499" s="65"/>
    </row>
    <row r="500" spans="5:5" s="2" customFormat="1" x14ac:dyDescent="0.25">
      <c r="E500" s="65"/>
    </row>
    <row r="501" spans="5:5" s="2" customFormat="1" x14ac:dyDescent="0.25">
      <c r="E501" s="65"/>
    </row>
    <row r="502" spans="5:5" s="2" customFormat="1" x14ac:dyDescent="0.25">
      <c r="E502" s="65"/>
    </row>
    <row r="503" spans="5:5" s="2" customFormat="1" x14ac:dyDescent="0.25">
      <c r="E503" s="65"/>
    </row>
    <row r="504" spans="5:5" s="2" customFormat="1" x14ac:dyDescent="0.25">
      <c r="E504" s="65"/>
    </row>
    <row r="505" spans="5:5" s="2" customFormat="1" x14ac:dyDescent="0.25">
      <c r="E505" s="65"/>
    </row>
    <row r="506" spans="5:5" s="2" customFormat="1" x14ac:dyDescent="0.25">
      <c r="E506" s="65"/>
    </row>
    <row r="507" spans="5:5" s="2" customFormat="1" x14ac:dyDescent="0.25">
      <c r="E507" s="65"/>
    </row>
    <row r="508" spans="5:5" s="2" customFormat="1" x14ac:dyDescent="0.25">
      <c r="E508" s="65"/>
    </row>
    <row r="509" spans="5:5" s="2" customFormat="1" x14ac:dyDescent="0.25">
      <c r="E509" s="65"/>
    </row>
    <row r="510" spans="5:5" s="2" customFormat="1" x14ac:dyDescent="0.25">
      <c r="E510" s="65"/>
    </row>
    <row r="511" spans="5:5" s="2" customFormat="1" x14ac:dyDescent="0.25">
      <c r="E511" s="65"/>
    </row>
    <row r="512" spans="5:5" s="2" customFormat="1" x14ac:dyDescent="0.25">
      <c r="E512" s="65"/>
    </row>
    <row r="513" spans="5:5" s="2" customFormat="1" x14ac:dyDescent="0.25">
      <c r="E513" s="65"/>
    </row>
    <row r="514" spans="5:5" s="2" customFormat="1" x14ac:dyDescent="0.25">
      <c r="E514" s="65"/>
    </row>
    <row r="515" spans="5:5" s="2" customFormat="1" x14ac:dyDescent="0.25">
      <c r="E515" s="65"/>
    </row>
    <row r="516" spans="5:5" s="2" customFormat="1" x14ac:dyDescent="0.25">
      <c r="E516" s="65"/>
    </row>
    <row r="517" spans="5:5" s="2" customFormat="1" x14ac:dyDescent="0.25">
      <c r="E517" s="65"/>
    </row>
    <row r="518" spans="5:5" s="2" customFormat="1" x14ac:dyDescent="0.25">
      <c r="E518" s="65"/>
    </row>
    <row r="519" spans="5:5" s="2" customFormat="1" x14ac:dyDescent="0.25">
      <c r="E519" s="65"/>
    </row>
    <row r="520" spans="5:5" s="2" customFormat="1" x14ac:dyDescent="0.25">
      <c r="E520" s="65"/>
    </row>
    <row r="521" spans="5:5" s="2" customFormat="1" x14ac:dyDescent="0.25">
      <c r="E521" s="65"/>
    </row>
    <row r="522" spans="5:5" s="2" customFormat="1" x14ac:dyDescent="0.25">
      <c r="E522" s="65"/>
    </row>
    <row r="523" spans="5:5" s="2" customFormat="1" x14ac:dyDescent="0.25">
      <c r="E523" s="65"/>
    </row>
    <row r="524" spans="5:5" s="2" customFormat="1" x14ac:dyDescent="0.25">
      <c r="E524" s="65"/>
    </row>
    <row r="525" spans="5:5" s="2" customFormat="1" x14ac:dyDescent="0.25">
      <c r="E525" s="65"/>
    </row>
    <row r="526" spans="5:5" s="2" customFormat="1" x14ac:dyDescent="0.25">
      <c r="E526" s="65"/>
    </row>
    <row r="527" spans="5:5" s="2" customFormat="1" x14ac:dyDescent="0.25">
      <c r="E527" s="65"/>
    </row>
    <row r="528" spans="5:5" s="2" customFormat="1" x14ac:dyDescent="0.25">
      <c r="E528" s="65"/>
    </row>
    <row r="529" spans="5:5" s="2" customFormat="1" x14ac:dyDescent="0.25">
      <c r="E529" s="65"/>
    </row>
    <row r="530" spans="5:5" s="2" customFormat="1" x14ac:dyDescent="0.25">
      <c r="E530" s="65"/>
    </row>
    <row r="531" spans="5:5" s="2" customFormat="1" x14ac:dyDescent="0.25">
      <c r="E531" s="65"/>
    </row>
    <row r="532" spans="5:5" s="2" customFormat="1" x14ac:dyDescent="0.25">
      <c r="E532" s="65"/>
    </row>
    <row r="533" spans="5:5" s="2" customFormat="1" x14ac:dyDescent="0.25">
      <c r="E533" s="65"/>
    </row>
    <row r="534" spans="5:5" s="2" customFormat="1" x14ac:dyDescent="0.25">
      <c r="E534" s="65"/>
    </row>
    <row r="535" spans="5:5" s="2" customFormat="1" x14ac:dyDescent="0.25">
      <c r="E535" s="65"/>
    </row>
    <row r="536" spans="5:5" s="2" customFormat="1" x14ac:dyDescent="0.25">
      <c r="E536" s="65"/>
    </row>
    <row r="537" spans="5:5" s="2" customFormat="1" x14ac:dyDescent="0.25">
      <c r="E537" s="65"/>
    </row>
    <row r="538" spans="5:5" s="2" customFormat="1" x14ac:dyDescent="0.25">
      <c r="E538" s="65"/>
    </row>
    <row r="539" spans="5:5" s="2" customFormat="1" x14ac:dyDescent="0.25">
      <c r="E539" s="65"/>
    </row>
    <row r="540" spans="5:5" s="2" customFormat="1" x14ac:dyDescent="0.25">
      <c r="E540" s="65"/>
    </row>
    <row r="541" spans="5:5" s="2" customFormat="1" x14ac:dyDescent="0.25">
      <c r="E541" s="65"/>
    </row>
    <row r="542" spans="5:5" s="2" customFormat="1" x14ac:dyDescent="0.25">
      <c r="E542" s="65"/>
    </row>
    <row r="543" spans="5:5" s="2" customFormat="1" x14ac:dyDescent="0.25">
      <c r="E543" s="65"/>
    </row>
    <row r="544" spans="5:5" s="2" customFormat="1" x14ac:dyDescent="0.25">
      <c r="E544" s="65"/>
    </row>
    <row r="545" spans="5:5" s="2" customFormat="1" x14ac:dyDescent="0.25">
      <c r="E545" s="65"/>
    </row>
    <row r="546" spans="5:5" s="2" customFormat="1" x14ac:dyDescent="0.25">
      <c r="E546" s="65"/>
    </row>
    <row r="547" spans="5:5" s="2" customFormat="1" x14ac:dyDescent="0.25">
      <c r="E547" s="65"/>
    </row>
    <row r="548" spans="5:5" s="2" customFormat="1" x14ac:dyDescent="0.25">
      <c r="E548" s="65"/>
    </row>
    <row r="549" spans="5:5" s="2" customFormat="1" x14ac:dyDescent="0.25">
      <c r="E549" s="65"/>
    </row>
    <row r="550" spans="5:5" s="2" customFormat="1" x14ac:dyDescent="0.25">
      <c r="E550" s="65"/>
    </row>
    <row r="551" spans="5:5" s="2" customFormat="1" x14ac:dyDescent="0.25">
      <c r="E551" s="65"/>
    </row>
    <row r="552" spans="5:5" s="2" customFormat="1" x14ac:dyDescent="0.25">
      <c r="E552" s="65"/>
    </row>
    <row r="553" spans="5:5" s="2" customFormat="1" x14ac:dyDescent="0.25">
      <c r="E553" s="65"/>
    </row>
    <row r="554" spans="5:5" s="2" customFormat="1" x14ac:dyDescent="0.25">
      <c r="E554" s="65"/>
    </row>
    <row r="555" spans="5:5" s="2" customFormat="1" x14ac:dyDescent="0.25">
      <c r="E555" s="65"/>
    </row>
    <row r="556" spans="5:5" s="2" customFormat="1" x14ac:dyDescent="0.25">
      <c r="E556" s="65"/>
    </row>
    <row r="557" spans="5:5" s="2" customFormat="1" x14ac:dyDescent="0.25">
      <c r="E557" s="65"/>
    </row>
    <row r="558" spans="5:5" s="2" customFormat="1" x14ac:dyDescent="0.25">
      <c r="E558" s="65"/>
    </row>
    <row r="559" spans="5:5" s="2" customFormat="1" x14ac:dyDescent="0.25">
      <c r="E559" s="65"/>
    </row>
    <row r="560" spans="5:5" s="2" customFormat="1" x14ac:dyDescent="0.25">
      <c r="E560" s="65"/>
    </row>
    <row r="561" spans="5:5" s="2" customFormat="1" x14ac:dyDescent="0.25">
      <c r="E561" s="65"/>
    </row>
    <row r="562" spans="5:5" s="2" customFormat="1" x14ac:dyDescent="0.25">
      <c r="E562" s="65"/>
    </row>
    <row r="563" spans="5:5" s="2" customFormat="1" x14ac:dyDescent="0.25">
      <c r="E563" s="65"/>
    </row>
    <row r="564" spans="5:5" s="2" customFormat="1" x14ac:dyDescent="0.25">
      <c r="E564" s="65"/>
    </row>
    <row r="565" spans="5:5" s="2" customFormat="1" x14ac:dyDescent="0.25">
      <c r="E565" s="65"/>
    </row>
    <row r="566" spans="5:5" s="2" customFormat="1" x14ac:dyDescent="0.25">
      <c r="E566" s="65"/>
    </row>
    <row r="567" spans="5:5" s="2" customFormat="1" x14ac:dyDescent="0.25">
      <c r="E567" s="65"/>
    </row>
    <row r="568" spans="5:5" s="2" customFormat="1" x14ac:dyDescent="0.25">
      <c r="E568" s="65"/>
    </row>
    <row r="569" spans="5:5" s="2" customFormat="1" x14ac:dyDescent="0.25">
      <c r="E569" s="65"/>
    </row>
    <row r="570" spans="5:5" s="2" customFormat="1" x14ac:dyDescent="0.25">
      <c r="E570" s="65"/>
    </row>
    <row r="571" spans="5:5" s="2" customFormat="1" x14ac:dyDescent="0.25">
      <c r="E571" s="65"/>
    </row>
    <row r="572" spans="5:5" s="2" customFormat="1" x14ac:dyDescent="0.25">
      <c r="E572" s="65"/>
    </row>
    <row r="573" spans="5:5" s="2" customFormat="1" x14ac:dyDescent="0.25">
      <c r="E573" s="65"/>
    </row>
    <row r="574" spans="5:5" s="2" customFormat="1" x14ac:dyDescent="0.25">
      <c r="E574" s="65"/>
    </row>
    <row r="575" spans="5:5" s="2" customFormat="1" x14ac:dyDescent="0.25">
      <c r="E575" s="65"/>
    </row>
    <row r="576" spans="5:5" s="2" customFormat="1" x14ac:dyDescent="0.25">
      <c r="E576" s="65"/>
    </row>
    <row r="577" spans="5:5" s="2" customFormat="1" x14ac:dyDescent="0.25">
      <c r="E577" s="65"/>
    </row>
    <row r="578" spans="5:5" s="2" customFormat="1" x14ac:dyDescent="0.25">
      <c r="E578" s="65"/>
    </row>
    <row r="579" spans="5:5" s="2" customFormat="1" x14ac:dyDescent="0.25">
      <c r="E579" s="65"/>
    </row>
    <row r="580" spans="5:5" s="2" customFormat="1" x14ac:dyDescent="0.25">
      <c r="E580" s="65"/>
    </row>
    <row r="581" spans="5:5" s="2" customFormat="1" x14ac:dyDescent="0.25">
      <c r="E581" s="65"/>
    </row>
    <row r="582" spans="5:5" s="2" customFormat="1" x14ac:dyDescent="0.25">
      <c r="E582" s="65"/>
    </row>
    <row r="583" spans="5:5" s="2" customFormat="1" x14ac:dyDescent="0.25">
      <c r="E583" s="65"/>
    </row>
    <row r="584" spans="5:5" s="2" customFormat="1" x14ac:dyDescent="0.25">
      <c r="E584" s="65"/>
    </row>
    <row r="585" spans="5:5" s="2" customFormat="1" x14ac:dyDescent="0.25">
      <c r="E585" s="65"/>
    </row>
    <row r="586" spans="5:5" s="2" customFormat="1" x14ac:dyDescent="0.25">
      <c r="E586" s="65"/>
    </row>
    <row r="587" spans="5:5" s="2" customFormat="1" x14ac:dyDescent="0.25">
      <c r="E587" s="65"/>
    </row>
    <row r="588" spans="5:5" s="2" customFormat="1" x14ac:dyDescent="0.25">
      <c r="E588" s="65"/>
    </row>
    <row r="589" spans="5:5" s="2" customFormat="1" x14ac:dyDescent="0.25">
      <c r="E589" s="65"/>
    </row>
    <row r="590" spans="5:5" s="2" customFormat="1" x14ac:dyDescent="0.25">
      <c r="E590" s="65"/>
    </row>
    <row r="591" spans="5:5" s="2" customFormat="1" x14ac:dyDescent="0.25">
      <c r="E591" s="65"/>
    </row>
    <row r="592" spans="5:5" s="2" customFormat="1" x14ac:dyDescent="0.25">
      <c r="E592" s="65"/>
    </row>
    <row r="593" spans="5:5" s="2" customFormat="1" x14ac:dyDescent="0.25">
      <c r="E593" s="65"/>
    </row>
    <row r="594" spans="5:5" s="2" customFormat="1" x14ac:dyDescent="0.25">
      <c r="E594" s="65"/>
    </row>
    <row r="595" spans="5:5" s="2" customFormat="1" x14ac:dyDescent="0.25">
      <c r="E595" s="65"/>
    </row>
    <row r="596" spans="5:5" s="2" customFormat="1" x14ac:dyDescent="0.25">
      <c r="E596" s="65"/>
    </row>
    <row r="597" spans="5:5" s="2" customFormat="1" x14ac:dyDescent="0.25">
      <c r="E597" s="65"/>
    </row>
    <row r="598" spans="5:5" s="2" customFormat="1" x14ac:dyDescent="0.25">
      <c r="E598" s="65"/>
    </row>
    <row r="599" spans="5:5" s="2" customFormat="1" x14ac:dyDescent="0.25">
      <c r="E599" s="65"/>
    </row>
    <row r="600" spans="5:5" s="2" customFormat="1" x14ac:dyDescent="0.25">
      <c r="E600" s="65"/>
    </row>
    <row r="601" spans="5:5" s="2" customFormat="1" x14ac:dyDescent="0.25">
      <c r="E601" s="65"/>
    </row>
    <row r="602" spans="5:5" s="2" customFormat="1" x14ac:dyDescent="0.25">
      <c r="E602" s="65"/>
    </row>
    <row r="603" spans="5:5" s="2" customFormat="1" x14ac:dyDescent="0.25">
      <c r="E603" s="65"/>
    </row>
    <row r="604" spans="5:5" s="2" customFormat="1" x14ac:dyDescent="0.25">
      <c r="E604" s="65"/>
    </row>
    <row r="605" spans="5:5" s="2" customFormat="1" x14ac:dyDescent="0.25">
      <c r="E605" s="65"/>
    </row>
    <row r="606" spans="5:5" s="2" customFormat="1" x14ac:dyDescent="0.25">
      <c r="E606" s="65"/>
    </row>
    <row r="607" spans="5:5" s="2" customFormat="1" x14ac:dyDescent="0.25">
      <c r="E607" s="65"/>
    </row>
    <row r="608" spans="5:5" s="2" customFormat="1" x14ac:dyDescent="0.25">
      <c r="E608" s="65"/>
    </row>
    <row r="609" spans="5:5" s="2" customFormat="1" x14ac:dyDescent="0.25">
      <c r="E609" s="65"/>
    </row>
    <row r="610" spans="5:5" s="2" customFormat="1" x14ac:dyDescent="0.25">
      <c r="E610" s="65"/>
    </row>
    <row r="611" spans="5:5" s="2" customFormat="1" x14ac:dyDescent="0.25">
      <c r="E611" s="65"/>
    </row>
    <row r="612" spans="5:5" s="2" customFormat="1" x14ac:dyDescent="0.25">
      <c r="E612" s="65"/>
    </row>
    <row r="613" spans="5:5" s="2" customFormat="1" x14ac:dyDescent="0.25">
      <c r="E613" s="65"/>
    </row>
    <row r="614" spans="5:5" s="2" customFormat="1" x14ac:dyDescent="0.25">
      <c r="E614" s="65"/>
    </row>
    <row r="615" spans="5:5" s="2" customFormat="1" x14ac:dyDescent="0.25">
      <c r="E615" s="65"/>
    </row>
    <row r="616" spans="5:5" s="2" customFormat="1" x14ac:dyDescent="0.25">
      <c r="E616" s="65"/>
    </row>
    <row r="617" spans="5:5" s="2" customFormat="1" x14ac:dyDescent="0.25">
      <c r="E617" s="65"/>
    </row>
    <row r="618" spans="5:5" s="2" customFormat="1" x14ac:dyDescent="0.25">
      <c r="E618" s="65"/>
    </row>
    <row r="619" spans="5:5" s="2" customFormat="1" x14ac:dyDescent="0.25">
      <c r="E619" s="65"/>
    </row>
    <row r="620" spans="5:5" s="2" customFormat="1" x14ac:dyDescent="0.25">
      <c r="E620" s="65"/>
    </row>
    <row r="621" spans="5:5" s="2" customFormat="1" x14ac:dyDescent="0.25">
      <c r="E621" s="65"/>
    </row>
    <row r="622" spans="5:5" s="2" customFormat="1" x14ac:dyDescent="0.25">
      <c r="E622" s="65"/>
    </row>
    <row r="623" spans="5:5" s="2" customFormat="1" x14ac:dyDescent="0.25">
      <c r="E623" s="65"/>
    </row>
    <row r="624" spans="5:5" s="2" customFormat="1" x14ac:dyDescent="0.25">
      <c r="E624" s="65"/>
    </row>
    <row r="625" spans="5:5" s="2" customFormat="1" x14ac:dyDescent="0.25">
      <c r="E625" s="65"/>
    </row>
    <row r="626" spans="5:5" s="2" customFormat="1" x14ac:dyDescent="0.25">
      <c r="E626" s="65"/>
    </row>
    <row r="627" spans="5:5" s="2" customFormat="1" x14ac:dyDescent="0.25">
      <c r="E627" s="65"/>
    </row>
    <row r="628" spans="5:5" s="2" customFormat="1" x14ac:dyDescent="0.25">
      <c r="E628" s="65"/>
    </row>
    <row r="629" spans="5:5" s="2" customFormat="1" x14ac:dyDescent="0.25">
      <c r="E629" s="65"/>
    </row>
    <row r="630" spans="5:5" s="2" customFormat="1" x14ac:dyDescent="0.25">
      <c r="E630" s="65"/>
    </row>
    <row r="631" spans="5:5" s="2" customFormat="1" x14ac:dyDescent="0.25">
      <c r="E631" s="65"/>
    </row>
    <row r="632" spans="5:5" s="2" customFormat="1" x14ac:dyDescent="0.25">
      <c r="E632" s="65"/>
    </row>
    <row r="633" spans="5:5" s="2" customFormat="1" x14ac:dyDescent="0.25">
      <c r="E633" s="65"/>
    </row>
    <row r="634" spans="5:5" s="2" customFormat="1" x14ac:dyDescent="0.25">
      <c r="E634" s="65"/>
    </row>
    <row r="635" spans="5:5" s="2" customFormat="1" x14ac:dyDescent="0.25">
      <c r="E635" s="65"/>
    </row>
    <row r="636" spans="5:5" s="2" customFormat="1" x14ac:dyDescent="0.25">
      <c r="E636" s="65"/>
    </row>
    <row r="637" spans="5:5" s="2" customFormat="1" x14ac:dyDescent="0.25">
      <c r="E637" s="65"/>
    </row>
    <row r="638" spans="5:5" s="2" customFormat="1" x14ac:dyDescent="0.25">
      <c r="E638" s="65"/>
    </row>
    <row r="639" spans="5:5" s="2" customFormat="1" x14ac:dyDescent="0.25">
      <c r="E639" s="65"/>
    </row>
    <row r="640" spans="5:5" s="2" customFormat="1" x14ac:dyDescent="0.25">
      <c r="E640" s="65"/>
    </row>
    <row r="641" spans="5:5" s="2" customFormat="1" x14ac:dyDescent="0.25">
      <c r="E641" s="65"/>
    </row>
    <row r="642" spans="5:5" s="2" customFormat="1" x14ac:dyDescent="0.25">
      <c r="E642" s="65"/>
    </row>
    <row r="643" spans="5:5" s="2" customFormat="1" x14ac:dyDescent="0.25">
      <c r="E643" s="65"/>
    </row>
    <row r="644" spans="5:5" s="2" customFormat="1" x14ac:dyDescent="0.25">
      <c r="E644" s="65"/>
    </row>
    <row r="645" spans="5:5" s="2" customFormat="1" x14ac:dyDescent="0.25">
      <c r="E645" s="65"/>
    </row>
    <row r="646" spans="5:5" s="2" customFormat="1" x14ac:dyDescent="0.25">
      <c r="E646" s="65"/>
    </row>
    <row r="647" spans="5:5" s="2" customFormat="1" x14ac:dyDescent="0.25">
      <c r="E647" s="65"/>
    </row>
    <row r="648" spans="5:5" s="2" customFormat="1" x14ac:dyDescent="0.25">
      <c r="E648" s="65"/>
    </row>
    <row r="649" spans="5:5" s="2" customFormat="1" x14ac:dyDescent="0.25">
      <c r="E649" s="65"/>
    </row>
    <row r="650" spans="5:5" s="2" customFormat="1" x14ac:dyDescent="0.25">
      <c r="E650" s="65"/>
    </row>
    <row r="651" spans="5:5" s="2" customFormat="1" x14ac:dyDescent="0.25">
      <c r="E651" s="65"/>
    </row>
    <row r="652" spans="5:5" s="2" customFormat="1" x14ac:dyDescent="0.25">
      <c r="E652" s="65"/>
    </row>
    <row r="653" spans="5:5" s="2" customFormat="1" x14ac:dyDescent="0.25">
      <c r="E653" s="65"/>
    </row>
    <row r="654" spans="5:5" s="2" customFormat="1" x14ac:dyDescent="0.25">
      <c r="E654" s="65"/>
    </row>
    <row r="655" spans="5:5" s="2" customFormat="1" x14ac:dyDescent="0.25">
      <c r="E655" s="65"/>
    </row>
    <row r="656" spans="5:5" s="2" customFormat="1" x14ac:dyDescent="0.25">
      <c r="E656" s="65"/>
    </row>
    <row r="657" spans="5:5" s="2" customFormat="1" x14ac:dyDescent="0.25">
      <c r="E657" s="65"/>
    </row>
    <row r="658" spans="5:5" s="2" customFormat="1" x14ac:dyDescent="0.25">
      <c r="E658" s="65"/>
    </row>
    <row r="659" spans="5:5" s="2" customFormat="1" x14ac:dyDescent="0.25">
      <c r="E659" s="65"/>
    </row>
    <row r="660" spans="5:5" s="2" customFormat="1" x14ac:dyDescent="0.25">
      <c r="E660" s="65"/>
    </row>
    <row r="661" spans="5:5" s="2" customFormat="1" x14ac:dyDescent="0.25">
      <c r="E661" s="65"/>
    </row>
    <row r="662" spans="5:5" s="2" customFormat="1" x14ac:dyDescent="0.25">
      <c r="E662" s="65"/>
    </row>
    <row r="663" spans="5:5" s="2" customFormat="1" x14ac:dyDescent="0.25">
      <c r="E663" s="65"/>
    </row>
    <row r="664" spans="5:5" s="2" customFormat="1" x14ac:dyDescent="0.25">
      <c r="E664" s="65"/>
    </row>
    <row r="665" spans="5:5" s="2" customFormat="1" x14ac:dyDescent="0.25">
      <c r="E665" s="65"/>
    </row>
    <row r="666" spans="5:5" s="2" customFormat="1" x14ac:dyDescent="0.25">
      <c r="E666" s="65"/>
    </row>
    <row r="667" spans="5:5" s="2" customFormat="1" x14ac:dyDescent="0.25">
      <c r="E667" s="65"/>
    </row>
    <row r="668" spans="5:5" s="2" customFormat="1" x14ac:dyDescent="0.25">
      <c r="E668" s="65"/>
    </row>
    <row r="669" spans="5:5" s="2" customFormat="1" x14ac:dyDescent="0.25">
      <c r="E669" s="65"/>
    </row>
    <row r="670" spans="5:5" s="2" customFormat="1" x14ac:dyDescent="0.25">
      <c r="E670" s="65"/>
    </row>
    <row r="671" spans="5:5" s="2" customFormat="1" x14ac:dyDescent="0.25">
      <c r="E671" s="65"/>
    </row>
    <row r="672" spans="5:5" s="2" customFormat="1" x14ac:dyDescent="0.25">
      <c r="E672" s="65"/>
    </row>
    <row r="673" spans="5:5" s="2" customFormat="1" x14ac:dyDescent="0.25">
      <c r="E673" s="65"/>
    </row>
    <row r="674" spans="5:5" s="2" customFormat="1" x14ac:dyDescent="0.25">
      <c r="E674" s="65"/>
    </row>
    <row r="675" spans="5:5" s="2" customFormat="1" x14ac:dyDescent="0.25">
      <c r="E675" s="65"/>
    </row>
    <row r="676" spans="5:5" s="2" customFormat="1" x14ac:dyDescent="0.25">
      <c r="E676" s="65"/>
    </row>
    <row r="677" spans="5:5" s="2" customFormat="1" x14ac:dyDescent="0.25">
      <c r="E677" s="65"/>
    </row>
    <row r="678" spans="5:5" s="2" customFormat="1" x14ac:dyDescent="0.25">
      <c r="E678" s="65"/>
    </row>
    <row r="679" spans="5:5" s="2" customFormat="1" x14ac:dyDescent="0.25">
      <c r="E679" s="65"/>
    </row>
    <row r="680" spans="5:5" s="2" customFormat="1" x14ac:dyDescent="0.25">
      <c r="E680" s="65"/>
    </row>
    <row r="681" spans="5:5" s="2" customFormat="1" x14ac:dyDescent="0.25">
      <c r="E681" s="65"/>
    </row>
    <row r="682" spans="5:5" s="2" customFormat="1" x14ac:dyDescent="0.25">
      <c r="E682" s="65"/>
    </row>
    <row r="683" spans="5:5" s="2" customFormat="1" x14ac:dyDescent="0.25">
      <c r="E683" s="65"/>
    </row>
    <row r="684" spans="5:5" s="2" customFormat="1" x14ac:dyDescent="0.25">
      <c r="E684" s="65"/>
    </row>
    <row r="685" spans="5:5" s="2" customFormat="1" x14ac:dyDescent="0.25">
      <c r="E685" s="65"/>
    </row>
    <row r="686" spans="5:5" s="2" customFormat="1" x14ac:dyDescent="0.25">
      <c r="E686" s="65"/>
    </row>
    <row r="687" spans="5:5" s="2" customFormat="1" x14ac:dyDescent="0.25">
      <c r="E687" s="65"/>
    </row>
    <row r="688" spans="5:5" s="2" customFormat="1" x14ac:dyDescent="0.25">
      <c r="E688" s="65"/>
    </row>
    <row r="689" spans="5:5" s="2" customFormat="1" x14ac:dyDescent="0.25">
      <c r="E689" s="65"/>
    </row>
    <row r="690" spans="5:5" s="2" customFormat="1" x14ac:dyDescent="0.25">
      <c r="E690" s="65"/>
    </row>
    <row r="691" spans="5:5" s="2" customFormat="1" x14ac:dyDescent="0.25">
      <c r="E691" s="65"/>
    </row>
    <row r="692" spans="5:5" s="2" customFormat="1" x14ac:dyDescent="0.25">
      <c r="E692" s="65"/>
    </row>
    <row r="693" spans="5:5" s="2" customFormat="1" x14ac:dyDescent="0.25">
      <c r="E693" s="65"/>
    </row>
    <row r="694" spans="5:5" s="2" customFormat="1" x14ac:dyDescent="0.25">
      <c r="E694" s="65"/>
    </row>
    <row r="695" spans="5:5" s="2" customFormat="1" x14ac:dyDescent="0.25">
      <c r="E695" s="65"/>
    </row>
    <row r="696" spans="5:5" s="2" customFormat="1" x14ac:dyDescent="0.25">
      <c r="E696" s="65"/>
    </row>
    <row r="697" spans="5:5" s="2" customFormat="1" x14ac:dyDescent="0.25">
      <c r="E697" s="65"/>
    </row>
    <row r="698" spans="5:5" s="2" customFormat="1" x14ac:dyDescent="0.25">
      <c r="E698" s="65"/>
    </row>
    <row r="699" spans="5:5" s="2" customFormat="1" x14ac:dyDescent="0.25">
      <c r="E699" s="65"/>
    </row>
    <row r="700" spans="5:5" s="2" customFormat="1" x14ac:dyDescent="0.25">
      <c r="E700" s="65"/>
    </row>
    <row r="701" spans="5:5" s="2" customFormat="1" x14ac:dyDescent="0.25">
      <c r="E701" s="65"/>
    </row>
    <row r="702" spans="5:5" s="2" customFormat="1" x14ac:dyDescent="0.25">
      <c r="E702" s="65"/>
    </row>
    <row r="703" spans="5:5" s="2" customFormat="1" x14ac:dyDescent="0.25">
      <c r="E703" s="65"/>
    </row>
    <row r="704" spans="5:5" s="2" customFormat="1" x14ac:dyDescent="0.25">
      <c r="E704" s="65"/>
    </row>
    <row r="705" spans="5:5" s="2" customFormat="1" x14ac:dyDescent="0.25">
      <c r="E705" s="65"/>
    </row>
    <row r="706" spans="5:5" s="2" customFormat="1" x14ac:dyDescent="0.25">
      <c r="E706" s="65"/>
    </row>
    <row r="707" spans="5:5" s="2" customFormat="1" x14ac:dyDescent="0.25">
      <c r="E707" s="65"/>
    </row>
    <row r="708" spans="5:5" s="2" customFormat="1" x14ac:dyDescent="0.25">
      <c r="E708" s="65"/>
    </row>
    <row r="709" spans="5:5" s="2" customFormat="1" x14ac:dyDescent="0.25">
      <c r="E709" s="65"/>
    </row>
    <row r="710" spans="5:5" s="2" customFormat="1" x14ac:dyDescent="0.25">
      <c r="E710" s="65"/>
    </row>
    <row r="711" spans="5:5" s="2" customFormat="1" x14ac:dyDescent="0.25">
      <c r="E711" s="65"/>
    </row>
    <row r="712" spans="5:5" s="2" customFormat="1" x14ac:dyDescent="0.25">
      <c r="E712" s="65"/>
    </row>
    <row r="713" spans="5:5" s="2" customFormat="1" x14ac:dyDescent="0.25">
      <c r="E713" s="65"/>
    </row>
    <row r="714" spans="5:5" s="2" customFormat="1" x14ac:dyDescent="0.25">
      <c r="E714" s="65"/>
    </row>
    <row r="715" spans="5:5" s="2" customFormat="1" x14ac:dyDescent="0.25">
      <c r="E715" s="65"/>
    </row>
    <row r="716" spans="5:5" s="2" customFormat="1" x14ac:dyDescent="0.25">
      <c r="E716" s="65"/>
    </row>
    <row r="717" spans="5:5" s="2" customFormat="1" x14ac:dyDescent="0.25">
      <c r="E717" s="65"/>
    </row>
    <row r="718" spans="5:5" s="2" customFormat="1" x14ac:dyDescent="0.25">
      <c r="E718" s="6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S25" sqref="S25"/>
    </sheetView>
  </sheetViews>
  <sheetFormatPr baseColWidth="10" defaultColWidth="11.42578125" defaultRowHeight="15" x14ac:dyDescent="0.2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x14ac:dyDescent="0.3"/>
    <row r="3" spans="2:19" x14ac:dyDescent="0.25">
      <c r="B3" s="128"/>
      <c r="C3" s="129"/>
      <c r="D3" s="129"/>
      <c r="E3" s="129"/>
      <c r="F3" s="129"/>
      <c r="G3" s="129"/>
      <c r="H3" s="129"/>
      <c r="I3" s="130"/>
    </row>
    <row r="4" spans="2:19" x14ac:dyDescent="0.25">
      <c r="B4" s="544" t="s">
        <v>262</v>
      </c>
      <c r="C4" s="545"/>
      <c r="D4" s="545"/>
      <c r="E4" s="546" t="s">
        <v>3</v>
      </c>
      <c r="F4" s="546"/>
      <c r="G4" s="546"/>
      <c r="H4" s="546"/>
      <c r="I4" s="547"/>
      <c r="Q4" s="548" t="s">
        <v>9</v>
      </c>
      <c r="R4" s="548"/>
    </row>
    <row r="5" spans="2:19" x14ac:dyDescent="0.25">
      <c r="B5" s="544"/>
      <c r="C5" s="545"/>
      <c r="D5" s="545"/>
      <c r="E5" s="546"/>
      <c r="F5" s="546"/>
      <c r="G5" s="546"/>
      <c r="H5" s="546"/>
      <c r="I5" s="547"/>
      <c r="Q5" s="548"/>
      <c r="R5" s="548"/>
    </row>
    <row r="6" spans="2:19" x14ac:dyDescent="0.25">
      <c r="B6" s="544"/>
      <c r="C6" s="545"/>
      <c r="D6" s="545"/>
      <c r="E6" s="546"/>
      <c r="F6" s="546"/>
      <c r="G6" s="546"/>
      <c r="H6" s="546"/>
      <c r="I6" s="547"/>
      <c r="Q6" s="548"/>
      <c r="R6" s="548"/>
    </row>
    <row r="7" spans="2:19" ht="15.75" thickBot="1" x14ac:dyDescent="0.3">
      <c r="B7" s="131"/>
      <c r="I7" s="132"/>
    </row>
    <row r="8" spans="2:19" ht="62.25" customHeight="1" thickBot="1" x14ac:dyDescent="0.3">
      <c r="B8" s="549" t="s">
        <v>26</v>
      </c>
      <c r="C8" s="550"/>
      <c r="D8" s="75" t="s">
        <v>141</v>
      </c>
      <c r="E8" s="76">
        <v>5</v>
      </c>
      <c r="F8" s="76">
        <v>10</v>
      </c>
      <c r="G8" s="76">
        <v>15</v>
      </c>
      <c r="H8" s="76">
        <v>20</v>
      </c>
      <c r="I8" s="133">
        <v>25</v>
      </c>
      <c r="K8" s="551" t="s">
        <v>38</v>
      </c>
      <c r="L8" s="552"/>
      <c r="M8" s="552"/>
      <c r="N8" s="552"/>
      <c r="O8" s="552"/>
      <c r="P8" s="553"/>
      <c r="Q8" s="554" t="s">
        <v>110</v>
      </c>
      <c r="R8" s="554"/>
      <c r="S8" s="30" t="s">
        <v>100</v>
      </c>
    </row>
    <row r="9" spans="2:19" ht="62.25" customHeight="1" thickBot="1" x14ac:dyDescent="0.3">
      <c r="B9" s="549"/>
      <c r="C9" s="550"/>
      <c r="D9" s="75" t="s">
        <v>142</v>
      </c>
      <c r="E9" s="77">
        <v>4</v>
      </c>
      <c r="F9" s="77">
        <v>8</v>
      </c>
      <c r="G9" s="76">
        <v>12</v>
      </c>
      <c r="H9" s="76">
        <v>16</v>
      </c>
      <c r="I9" s="133">
        <v>20</v>
      </c>
      <c r="K9" s="555" t="s">
        <v>39</v>
      </c>
      <c r="L9" s="556"/>
      <c r="M9" s="556"/>
      <c r="N9" s="556"/>
      <c r="O9" s="556"/>
      <c r="P9" s="556"/>
      <c r="Q9" s="557" t="s">
        <v>109</v>
      </c>
      <c r="R9" s="558"/>
      <c r="S9" s="30" t="s">
        <v>209</v>
      </c>
    </row>
    <row r="10" spans="2:19" ht="62.25" customHeight="1" thickBot="1" x14ac:dyDescent="0.3">
      <c r="B10" s="549"/>
      <c r="C10" s="550"/>
      <c r="D10" s="75" t="s">
        <v>143</v>
      </c>
      <c r="E10" s="77">
        <v>3</v>
      </c>
      <c r="F10" s="77">
        <v>6</v>
      </c>
      <c r="G10" s="77">
        <v>9</v>
      </c>
      <c r="H10" s="76">
        <v>12</v>
      </c>
      <c r="I10" s="133">
        <v>15</v>
      </c>
      <c r="K10" s="559" t="s">
        <v>34</v>
      </c>
      <c r="L10" s="560"/>
      <c r="M10" s="560"/>
      <c r="N10" s="560"/>
      <c r="O10" s="560"/>
      <c r="P10" s="560"/>
      <c r="Q10" s="554" t="s">
        <v>126</v>
      </c>
      <c r="R10" s="554"/>
      <c r="S10" s="30" t="s">
        <v>208</v>
      </c>
    </row>
    <row r="11" spans="2:19" ht="62.25" customHeight="1" x14ac:dyDescent="0.25">
      <c r="B11" s="549"/>
      <c r="C11" s="550"/>
      <c r="D11" s="75" t="s">
        <v>144</v>
      </c>
      <c r="E11" s="78">
        <v>2</v>
      </c>
      <c r="F11" s="77">
        <v>4</v>
      </c>
      <c r="G11" s="77">
        <v>6</v>
      </c>
      <c r="H11" s="76">
        <v>8</v>
      </c>
      <c r="I11" s="133">
        <v>10</v>
      </c>
      <c r="K11" s="561" t="s">
        <v>40</v>
      </c>
      <c r="L11" s="562"/>
      <c r="M11" s="562"/>
      <c r="N11" s="562"/>
      <c r="O11" s="562"/>
      <c r="P11" s="562"/>
      <c r="Q11" s="554" t="s">
        <v>125</v>
      </c>
      <c r="R11" s="563"/>
      <c r="S11" s="30" t="s">
        <v>125</v>
      </c>
    </row>
    <row r="12" spans="2:19" ht="62.25" customHeight="1" x14ac:dyDescent="0.25">
      <c r="B12" s="549"/>
      <c r="C12" s="550"/>
      <c r="D12" s="75" t="s">
        <v>145</v>
      </c>
      <c r="E12" s="78">
        <v>1</v>
      </c>
      <c r="F12" s="78">
        <v>2</v>
      </c>
      <c r="G12" s="77">
        <v>3</v>
      </c>
      <c r="H12" s="76">
        <v>4</v>
      </c>
      <c r="I12" s="133">
        <v>5</v>
      </c>
    </row>
    <row r="13" spans="2:19" ht="62.25" customHeight="1" thickBot="1" x14ac:dyDescent="0.45">
      <c r="B13" s="134"/>
      <c r="C13" s="542" t="s">
        <v>245</v>
      </c>
      <c r="D13" s="543"/>
      <c r="E13" s="135" t="s">
        <v>146</v>
      </c>
      <c r="F13" s="135" t="s">
        <v>147</v>
      </c>
      <c r="G13" s="135" t="s">
        <v>148</v>
      </c>
      <c r="H13" s="135" t="s">
        <v>149</v>
      </c>
      <c r="I13" s="136" t="s">
        <v>150</v>
      </c>
    </row>
    <row r="17" spans="4:6" x14ac:dyDescent="0.25">
      <c r="D17" s="30"/>
      <c r="E17" s="30"/>
      <c r="F17" s="30"/>
    </row>
    <row r="18" spans="4:6" ht="15.75" x14ac:dyDescent="0.25">
      <c r="D18" s="35" t="s">
        <v>73</v>
      </c>
      <c r="E18" s="137" t="s">
        <v>40</v>
      </c>
      <c r="F18" s="137">
        <v>1</v>
      </c>
    </row>
    <row r="19" spans="4:6" x14ac:dyDescent="0.25">
      <c r="D19" s="35" t="s">
        <v>74</v>
      </c>
      <c r="E19" s="35" t="s">
        <v>40</v>
      </c>
      <c r="F19" s="35">
        <v>2</v>
      </c>
    </row>
    <row r="20" spans="4:6" x14ac:dyDescent="0.25">
      <c r="D20" s="35" t="s">
        <v>75</v>
      </c>
      <c r="E20" s="35" t="s">
        <v>34</v>
      </c>
      <c r="F20" s="35">
        <v>2</v>
      </c>
    </row>
    <row r="21" spans="4:6" x14ac:dyDescent="0.25">
      <c r="D21" s="35" t="s">
        <v>76</v>
      </c>
      <c r="E21" s="35" t="s">
        <v>72</v>
      </c>
      <c r="F21" s="35">
        <v>3</v>
      </c>
    </row>
    <row r="22" spans="4:6" x14ac:dyDescent="0.25">
      <c r="D22" s="35" t="s">
        <v>77</v>
      </c>
      <c r="E22" s="35" t="s">
        <v>38</v>
      </c>
      <c r="F22" s="35">
        <v>4</v>
      </c>
    </row>
    <row r="23" spans="4:6" x14ac:dyDescent="0.25">
      <c r="D23" s="35" t="s">
        <v>79</v>
      </c>
      <c r="E23" s="35" t="s">
        <v>40</v>
      </c>
      <c r="F23" s="35">
        <v>1</v>
      </c>
    </row>
    <row r="24" spans="4:6" x14ac:dyDescent="0.25">
      <c r="D24" s="35" t="s">
        <v>80</v>
      </c>
      <c r="E24" s="35" t="s">
        <v>34</v>
      </c>
      <c r="F24" s="35">
        <v>2</v>
      </c>
    </row>
    <row r="25" spans="4:6" x14ac:dyDescent="0.25">
      <c r="D25" s="35" t="s">
        <v>81</v>
      </c>
      <c r="E25" s="35" t="s">
        <v>34</v>
      </c>
      <c r="F25" s="35">
        <v>2</v>
      </c>
    </row>
    <row r="26" spans="4:6" x14ac:dyDescent="0.25">
      <c r="D26" s="35" t="s">
        <v>82</v>
      </c>
      <c r="E26" s="35" t="s">
        <v>39</v>
      </c>
      <c r="F26" s="35">
        <v>3</v>
      </c>
    </row>
    <row r="27" spans="4:6" x14ac:dyDescent="0.25">
      <c r="D27" s="35" t="s">
        <v>83</v>
      </c>
      <c r="E27" s="35" t="s">
        <v>38</v>
      </c>
      <c r="F27" s="35">
        <v>4</v>
      </c>
    </row>
    <row r="28" spans="4:6" x14ac:dyDescent="0.25">
      <c r="D28" s="35" t="s">
        <v>84</v>
      </c>
      <c r="E28" s="35" t="s">
        <v>34</v>
      </c>
      <c r="F28" s="35">
        <v>2</v>
      </c>
    </row>
    <row r="29" spans="4:6" x14ac:dyDescent="0.25">
      <c r="D29" s="35" t="s">
        <v>78</v>
      </c>
      <c r="E29" s="35" t="s">
        <v>34</v>
      </c>
      <c r="F29" s="35">
        <v>2</v>
      </c>
    </row>
    <row r="30" spans="4:6" x14ac:dyDescent="0.25">
      <c r="D30" s="35" t="s">
        <v>92</v>
      </c>
      <c r="E30" s="35" t="s">
        <v>34</v>
      </c>
      <c r="F30" s="35">
        <v>2</v>
      </c>
    </row>
    <row r="31" spans="4:6" x14ac:dyDescent="0.25">
      <c r="D31" s="35" t="s">
        <v>85</v>
      </c>
      <c r="E31" s="35" t="s">
        <v>39</v>
      </c>
      <c r="F31" s="35">
        <v>3</v>
      </c>
    </row>
    <row r="32" spans="4:6" x14ac:dyDescent="0.25">
      <c r="D32" s="35" t="s">
        <v>86</v>
      </c>
      <c r="E32" s="35" t="s">
        <v>38</v>
      </c>
      <c r="F32" s="35">
        <v>4</v>
      </c>
    </row>
    <row r="33" spans="4:6" x14ac:dyDescent="0.25">
      <c r="D33" s="35" t="s">
        <v>87</v>
      </c>
      <c r="E33" s="35" t="s">
        <v>34</v>
      </c>
      <c r="F33" s="35">
        <v>2</v>
      </c>
    </row>
    <row r="34" spans="4:6" x14ac:dyDescent="0.25">
      <c r="D34" s="35" t="s">
        <v>88</v>
      </c>
      <c r="E34" s="35" t="s">
        <v>34</v>
      </c>
      <c r="F34" s="35">
        <v>2</v>
      </c>
    </row>
    <row r="35" spans="4:6" x14ac:dyDescent="0.25">
      <c r="D35" s="35" t="s">
        <v>89</v>
      </c>
      <c r="E35" s="35" t="s">
        <v>39</v>
      </c>
      <c r="F35" s="35">
        <v>3</v>
      </c>
    </row>
    <row r="36" spans="4:6" x14ac:dyDescent="0.25">
      <c r="D36" s="35" t="s">
        <v>90</v>
      </c>
      <c r="E36" s="35" t="s">
        <v>39</v>
      </c>
      <c r="F36" s="35">
        <v>3</v>
      </c>
    </row>
    <row r="37" spans="4:6" x14ac:dyDescent="0.25">
      <c r="D37" s="35" t="s">
        <v>91</v>
      </c>
      <c r="E37" s="35" t="s">
        <v>38</v>
      </c>
      <c r="F37" s="35">
        <v>4</v>
      </c>
    </row>
    <row r="38" spans="4:6" x14ac:dyDescent="0.25">
      <c r="D38" s="35" t="s">
        <v>95</v>
      </c>
      <c r="E38" s="35" t="s">
        <v>39</v>
      </c>
      <c r="F38" s="35">
        <v>3</v>
      </c>
    </row>
    <row r="39" spans="4:6" x14ac:dyDescent="0.25">
      <c r="D39" s="35" t="s">
        <v>96</v>
      </c>
      <c r="E39" s="35" t="s">
        <v>39</v>
      </c>
      <c r="F39" s="35">
        <v>3</v>
      </c>
    </row>
    <row r="40" spans="4:6" x14ac:dyDescent="0.25">
      <c r="D40" s="35" t="s">
        <v>97</v>
      </c>
      <c r="E40" s="35" t="s">
        <v>39</v>
      </c>
      <c r="F40" s="35">
        <v>3</v>
      </c>
    </row>
    <row r="41" spans="4:6" x14ac:dyDescent="0.25">
      <c r="D41" s="35" t="s">
        <v>98</v>
      </c>
      <c r="E41" s="35" t="s">
        <v>39</v>
      </c>
      <c r="F41" s="35">
        <v>3</v>
      </c>
    </row>
    <row r="42" spans="4:6" x14ac:dyDescent="0.25">
      <c r="D42" s="35" t="s">
        <v>99</v>
      </c>
      <c r="E42" s="35" t="s">
        <v>38</v>
      </c>
      <c r="F42" s="35">
        <v>4</v>
      </c>
    </row>
    <row r="43" spans="4:6" x14ac:dyDescent="0.25">
      <c r="D43" s="30"/>
      <c r="E43" s="30"/>
      <c r="F43" s="30"/>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A22" zoomScale="70" zoomScaleNormal="70" workbookViewId="0">
      <selection activeCell="G70" sqref="G70:G7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617"/>
      <c r="B1" s="618"/>
      <c r="C1" s="621"/>
      <c r="D1" s="621"/>
      <c r="E1" s="621"/>
      <c r="F1" s="621"/>
      <c r="G1" s="621"/>
      <c r="H1" s="621"/>
      <c r="I1" s="621"/>
      <c r="J1" s="622"/>
      <c r="K1" s="616" t="s">
        <v>14</v>
      </c>
      <c r="L1" s="616"/>
      <c r="M1" s="616"/>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619"/>
      <c r="B2" s="620"/>
      <c r="C2" s="623"/>
      <c r="D2" s="623"/>
      <c r="E2" s="623"/>
      <c r="F2" s="623"/>
      <c r="G2" s="623"/>
      <c r="H2" s="623"/>
      <c r="I2" s="623"/>
      <c r="J2" s="624"/>
      <c r="K2" s="616"/>
      <c r="L2" s="616"/>
      <c r="M2" s="616"/>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623"/>
      <c r="D3" s="623"/>
      <c r="E3" s="623"/>
      <c r="F3" s="623"/>
      <c r="G3" s="623"/>
      <c r="H3" s="623"/>
      <c r="I3" s="623"/>
      <c r="J3" s="624"/>
      <c r="K3" s="616"/>
      <c r="L3" s="616"/>
      <c r="M3" s="616"/>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404" t="s">
        <v>0</v>
      </c>
      <c r="B4" s="404"/>
      <c r="C4" s="475" t="s">
        <v>286</v>
      </c>
      <c r="D4" s="475"/>
      <c r="E4" s="475"/>
      <c r="F4" s="475"/>
      <c r="G4" s="475"/>
      <c r="H4" s="475"/>
      <c r="I4" s="475"/>
      <c r="J4" s="475"/>
      <c r="K4" s="475"/>
      <c r="L4" s="475"/>
      <c r="M4" s="475"/>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404" t="s">
        <v>1</v>
      </c>
      <c r="B5" s="404"/>
      <c r="C5" s="476" t="s">
        <v>297</v>
      </c>
      <c r="D5" s="476"/>
      <c r="E5" s="476"/>
      <c r="F5" s="476"/>
      <c r="G5" s="476"/>
      <c r="H5" s="476"/>
      <c r="I5" s="476"/>
      <c r="J5" s="476"/>
      <c r="K5" s="476"/>
      <c r="L5" s="476"/>
      <c r="M5" s="476"/>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404" t="s">
        <v>2</v>
      </c>
      <c r="B6" s="404"/>
      <c r="C6" s="610" t="s">
        <v>300</v>
      </c>
      <c r="D6" s="611"/>
      <c r="E6" s="611"/>
      <c r="F6" s="611"/>
      <c r="G6" s="611"/>
      <c r="H6" s="611"/>
      <c r="I6" s="611"/>
      <c r="J6" s="611"/>
      <c r="K6" s="611"/>
      <c r="L6" s="611"/>
      <c r="M6" s="612"/>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605" t="s">
        <v>111</v>
      </c>
      <c r="B7" s="606"/>
      <c r="C7" s="607"/>
      <c r="D7" s="608" t="s">
        <v>112</v>
      </c>
      <c r="E7" s="608"/>
      <c r="F7" s="608"/>
      <c r="G7" s="609" t="s">
        <v>113</v>
      </c>
      <c r="H7" s="600" t="s">
        <v>114</v>
      </c>
      <c r="I7" s="602" t="s">
        <v>115</v>
      </c>
      <c r="J7" s="603"/>
      <c r="K7" s="602" t="s">
        <v>116</v>
      </c>
      <c r="L7" s="603"/>
      <c r="M7" s="604"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609"/>
      <c r="H8" s="601"/>
      <c r="I8" s="49" t="s">
        <v>121</v>
      </c>
      <c r="J8" s="49" t="s">
        <v>122</v>
      </c>
      <c r="K8" s="49" t="s">
        <v>123</v>
      </c>
      <c r="L8" s="49" t="s">
        <v>124</v>
      </c>
      <c r="M8" s="604"/>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625"/>
      <c r="B9" s="626"/>
      <c r="C9" s="626"/>
      <c r="D9" s="626"/>
      <c r="E9" s="626"/>
      <c r="F9" s="626"/>
      <c r="G9" s="626"/>
      <c r="H9" s="182"/>
      <c r="I9" s="182"/>
      <c r="J9" s="182"/>
      <c r="K9" s="182"/>
      <c r="L9" s="182"/>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627">
        <f>'7- Mapa Final'!A10</f>
        <v>1</v>
      </c>
      <c r="B10" s="613" t="str">
        <f>'7- Mapa Final'!B10</f>
        <v>Incumplimiento de términos en la publicación de información</v>
      </c>
      <c r="C10" s="613" t="str">
        <f>'7- Mapa Final'!C10</f>
        <v>La información  administrativa y judicial de  uso y consulta para los usuarios y partes interesadas no se publique para consulta  dentro de los  términos   establecidos por Ley o por la Entidad.</v>
      </c>
      <c r="D10" s="614" t="str">
        <f>'7- Mapa Final'!J10</f>
        <v>Muy Baja - 1</v>
      </c>
      <c r="E10" s="615" t="str">
        <f>'7- Mapa Final'!K10</f>
        <v>Menor - 2</v>
      </c>
      <c r="F10" s="628" t="str">
        <f>'7- Mapa Final'!M10</f>
        <v>Bajo - 2</v>
      </c>
      <c r="G10" s="384" t="s">
        <v>125</v>
      </c>
      <c r="H10" s="629" t="s">
        <v>504</v>
      </c>
      <c r="I10" s="595"/>
      <c r="J10" s="595" t="s">
        <v>291</v>
      </c>
      <c r="K10" s="593">
        <v>45292</v>
      </c>
      <c r="L10" s="593">
        <v>45382</v>
      </c>
      <c r="M10" s="567" t="s">
        <v>498</v>
      </c>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78"/>
      <c r="B11" s="580"/>
      <c r="C11" s="580"/>
      <c r="D11" s="583"/>
      <c r="E11" s="586"/>
      <c r="F11" s="570"/>
      <c r="G11" s="373"/>
      <c r="H11" s="598"/>
      <c r="I11" s="589"/>
      <c r="J11" s="589"/>
      <c r="K11" s="589"/>
      <c r="L11" s="589"/>
      <c r="M11" s="568"/>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78"/>
      <c r="B12" s="580"/>
      <c r="C12" s="580"/>
      <c r="D12" s="583"/>
      <c r="E12" s="586"/>
      <c r="F12" s="570"/>
      <c r="G12" s="373"/>
      <c r="H12" s="598"/>
      <c r="I12" s="589"/>
      <c r="J12" s="589"/>
      <c r="K12" s="589"/>
      <c r="L12" s="589"/>
      <c r="M12" s="568"/>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78"/>
      <c r="B13" s="580"/>
      <c r="C13" s="580"/>
      <c r="D13" s="583"/>
      <c r="E13" s="586"/>
      <c r="F13" s="570"/>
      <c r="G13" s="373"/>
      <c r="H13" s="598"/>
      <c r="I13" s="589"/>
      <c r="J13" s="589"/>
      <c r="K13" s="589"/>
      <c r="L13" s="589"/>
      <c r="M13" s="568"/>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78"/>
      <c r="B14" s="580"/>
      <c r="C14" s="580"/>
      <c r="D14" s="583"/>
      <c r="E14" s="586"/>
      <c r="F14" s="570"/>
      <c r="G14" s="373"/>
      <c r="H14" s="598"/>
      <c r="I14" s="589"/>
      <c r="J14" s="589"/>
      <c r="K14" s="589"/>
      <c r="L14" s="589"/>
      <c r="M14" s="568"/>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78"/>
      <c r="B15" s="580"/>
      <c r="C15" s="580"/>
      <c r="D15" s="583"/>
      <c r="E15" s="586"/>
      <c r="F15" s="570"/>
      <c r="G15" s="373"/>
      <c r="H15" s="598"/>
      <c r="I15" s="589"/>
      <c r="J15" s="589"/>
      <c r="K15" s="589"/>
      <c r="L15" s="589"/>
      <c r="M15" s="568" t="s">
        <v>437</v>
      </c>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78"/>
      <c r="B16" s="580"/>
      <c r="C16" s="580"/>
      <c r="D16" s="583"/>
      <c r="E16" s="586"/>
      <c r="F16" s="570"/>
      <c r="G16" s="373"/>
      <c r="H16" s="598"/>
      <c r="I16" s="589"/>
      <c r="J16" s="589"/>
      <c r="K16" s="589"/>
      <c r="L16" s="589"/>
      <c r="M16" s="568"/>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78"/>
      <c r="B17" s="580"/>
      <c r="C17" s="580"/>
      <c r="D17" s="583"/>
      <c r="E17" s="586"/>
      <c r="F17" s="570"/>
      <c r="G17" s="373"/>
      <c r="H17" s="598"/>
      <c r="I17" s="589"/>
      <c r="J17" s="589"/>
      <c r="K17" s="589"/>
      <c r="L17" s="589"/>
      <c r="M17" s="568"/>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78"/>
      <c r="B18" s="580"/>
      <c r="C18" s="580"/>
      <c r="D18" s="583"/>
      <c r="E18" s="586"/>
      <c r="F18" s="570"/>
      <c r="G18" s="373"/>
      <c r="H18" s="598"/>
      <c r="I18" s="589"/>
      <c r="J18" s="589"/>
      <c r="K18" s="589"/>
      <c r="L18" s="589"/>
      <c r="M18" s="568"/>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thickBot="1" x14ac:dyDescent="0.25">
      <c r="A19" s="578"/>
      <c r="B19" s="580"/>
      <c r="C19" s="580"/>
      <c r="D19" s="583"/>
      <c r="E19" s="586"/>
      <c r="F19" s="570"/>
      <c r="G19" s="373"/>
      <c r="H19" s="599"/>
      <c r="I19" s="589"/>
      <c r="J19" s="589"/>
      <c r="K19" s="589"/>
      <c r="L19" s="589"/>
      <c r="M19" s="59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customHeight="1" x14ac:dyDescent="0.2">
      <c r="A20" s="578">
        <f>'7- Mapa Final'!A20</f>
        <v>2</v>
      </c>
      <c r="B20" s="580" t="str">
        <f>'7- Mapa Final'!B20</f>
        <v>Publicación de información inexacta</v>
      </c>
      <c r="C20" s="580" t="str">
        <f>'7- Mapa Final'!C20</f>
        <v>La información administrativa y judicial de  uso y consulta para los usuarios y partes interesadas se publique  con erores de fondo o de forma.</v>
      </c>
      <c r="D20" s="582" t="str">
        <f>'7- Mapa Final'!J20</f>
        <v>Muy Baja - 1</v>
      </c>
      <c r="E20" s="585" t="str">
        <f>'7- Mapa Final'!K20</f>
        <v>Leve - 1</v>
      </c>
      <c r="F20" s="570" t="str">
        <f>'7- Mapa Final'!M20</f>
        <v>Bajo - 1</v>
      </c>
      <c r="G20" s="373" t="s">
        <v>125</v>
      </c>
      <c r="H20" s="592" t="s">
        <v>499</v>
      </c>
      <c r="I20" s="589"/>
      <c r="J20" s="595" t="s">
        <v>291</v>
      </c>
      <c r="K20" s="593">
        <v>45292</v>
      </c>
      <c r="L20" s="593">
        <v>45382</v>
      </c>
      <c r="M20" s="567" t="s">
        <v>498</v>
      </c>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78"/>
      <c r="B21" s="580"/>
      <c r="C21" s="580"/>
      <c r="D21" s="583"/>
      <c r="E21" s="586"/>
      <c r="F21" s="570"/>
      <c r="G21" s="373"/>
      <c r="H21" s="592"/>
      <c r="I21" s="589"/>
      <c r="J21" s="589"/>
      <c r="K21" s="589"/>
      <c r="L21" s="589"/>
      <c r="M21" s="568"/>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78"/>
      <c r="B22" s="580"/>
      <c r="C22" s="580"/>
      <c r="D22" s="583"/>
      <c r="E22" s="586"/>
      <c r="F22" s="570"/>
      <c r="G22" s="373"/>
      <c r="H22" s="592"/>
      <c r="I22" s="589"/>
      <c r="J22" s="589"/>
      <c r="K22" s="589"/>
      <c r="L22" s="589"/>
      <c r="M22" s="568"/>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78"/>
      <c r="B23" s="580"/>
      <c r="C23" s="580"/>
      <c r="D23" s="583"/>
      <c r="E23" s="586"/>
      <c r="F23" s="570"/>
      <c r="G23" s="373"/>
      <c r="H23" s="592"/>
      <c r="I23" s="589"/>
      <c r="J23" s="589"/>
      <c r="K23" s="589"/>
      <c r="L23" s="589"/>
      <c r="M23" s="568"/>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78"/>
      <c r="B24" s="580"/>
      <c r="C24" s="580"/>
      <c r="D24" s="583"/>
      <c r="E24" s="586"/>
      <c r="F24" s="570"/>
      <c r="G24" s="373"/>
      <c r="H24" s="592"/>
      <c r="I24" s="589"/>
      <c r="J24" s="589"/>
      <c r="K24" s="589"/>
      <c r="L24" s="589"/>
      <c r="M24" s="568"/>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ht="15" customHeight="1" x14ac:dyDescent="0.25">
      <c r="A25" s="578"/>
      <c r="B25" s="580"/>
      <c r="C25" s="580"/>
      <c r="D25" s="583"/>
      <c r="E25" s="586"/>
      <c r="F25" s="570"/>
      <c r="G25" s="373"/>
      <c r="H25" s="592"/>
      <c r="I25" s="589"/>
      <c r="J25" s="589"/>
      <c r="K25" s="589"/>
      <c r="L25" s="589"/>
      <c r="M25" s="568" t="s">
        <v>437</v>
      </c>
      <c r="N25" s="54"/>
      <c r="O25" s="54"/>
    </row>
    <row r="26" spans="1:169" x14ac:dyDescent="0.25">
      <c r="A26" s="578"/>
      <c r="B26" s="580"/>
      <c r="C26" s="580"/>
      <c r="D26" s="583"/>
      <c r="E26" s="586"/>
      <c r="F26" s="570"/>
      <c r="G26" s="373"/>
      <c r="H26" s="592"/>
      <c r="I26" s="589"/>
      <c r="J26" s="589"/>
      <c r="K26" s="589"/>
      <c r="L26" s="589"/>
      <c r="M26" s="568"/>
      <c r="N26" s="54"/>
      <c r="O26" s="54"/>
    </row>
    <row r="27" spans="1:169" x14ac:dyDescent="0.25">
      <c r="A27" s="578"/>
      <c r="B27" s="580"/>
      <c r="C27" s="580"/>
      <c r="D27" s="583"/>
      <c r="E27" s="586"/>
      <c r="F27" s="570"/>
      <c r="G27" s="373"/>
      <c r="H27" s="592"/>
      <c r="I27" s="589"/>
      <c r="J27" s="589"/>
      <c r="K27" s="589"/>
      <c r="L27" s="589"/>
      <c r="M27" s="568"/>
      <c r="N27" s="54"/>
      <c r="O27" s="54"/>
    </row>
    <row r="28" spans="1:169" x14ac:dyDescent="0.25">
      <c r="A28" s="578"/>
      <c r="B28" s="580"/>
      <c r="C28" s="580"/>
      <c r="D28" s="583"/>
      <c r="E28" s="586"/>
      <c r="F28" s="570"/>
      <c r="G28" s="373"/>
      <c r="H28" s="592"/>
      <c r="I28" s="589"/>
      <c r="J28" s="589"/>
      <c r="K28" s="589"/>
      <c r="L28" s="589"/>
      <c r="M28" s="568"/>
      <c r="N28" s="54"/>
      <c r="O28" s="54"/>
    </row>
    <row r="29" spans="1:169" ht="15.75" thickBot="1" x14ac:dyDescent="0.3">
      <c r="A29" s="578"/>
      <c r="B29" s="580"/>
      <c r="C29" s="580"/>
      <c r="D29" s="583"/>
      <c r="E29" s="586"/>
      <c r="F29" s="570"/>
      <c r="G29" s="373"/>
      <c r="H29" s="592"/>
      <c r="I29" s="589"/>
      <c r="J29" s="589"/>
      <c r="K29" s="589"/>
      <c r="L29" s="589"/>
      <c r="M29" s="594"/>
      <c r="N29" s="54"/>
      <c r="O29" s="54"/>
    </row>
    <row r="30" spans="1:169" s="46" customFormat="1" ht="12.75" customHeight="1" x14ac:dyDescent="0.2">
      <c r="A30" s="578">
        <f>'7- Mapa Final'!A30</f>
        <v>3</v>
      </c>
      <c r="B30" s="580" t="str">
        <f>'7- Mapa Final'!B30</f>
        <v xml:space="preserve">Pérdida de información </v>
      </c>
      <c r="C30" s="580" t="str">
        <f>'7- Mapa Final'!C30</f>
        <v>Perdida parcial y/o total de la informacion dispuesta en el portal de la Rama Judicial - Micrositio Consejo Seecional de La Judicatura de La Guajira</v>
      </c>
      <c r="D30" s="582" t="str">
        <f>'7- Mapa Final'!J30</f>
        <v>Muy Baja - 1</v>
      </c>
      <c r="E30" s="585" t="str">
        <f>'7- Mapa Final'!K30</f>
        <v>Leve - 1</v>
      </c>
      <c r="F30" s="570" t="str">
        <f>'7- Mapa Final'!M30</f>
        <v>Bajo - 1</v>
      </c>
      <c r="G30" s="373" t="s">
        <v>125</v>
      </c>
      <c r="H30" s="597" t="s">
        <v>503</v>
      </c>
      <c r="I30" s="589"/>
      <c r="J30" s="595" t="s">
        <v>291</v>
      </c>
      <c r="K30" s="593">
        <v>45292</v>
      </c>
      <c r="L30" s="593">
        <v>45382</v>
      </c>
      <c r="M30" s="567" t="s">
        <v>498</v>
      </c>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78"/>
      <c r="B31" s="580"/>
      <c r="C31" s="580"/>
      <c r="D31" s="583"/>
      <c r="E31" s="586"/>
      <c r="F31" s="570"/>
      <c r="G31" s="373"/>
      <c r="H31" s="598"/>
      <c r="I31" s="589"/>
      <c r="J31" s="589"/>
      <c r="K31" s="589"/>
      <c r="L31" s="589"/>
      <c r="M31" s="568"/>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78"/>
      <c r="B32" s="580"/>
      <c r="C32" s="580"/>
      <c r="D32" s="583"/>
      <c r="E32" s="586"/>
      <c r="F32" s="570"/>
      <c r="G32" s="373"/>
      <c r="H32" s="598"/>
      <c r="I32" s="589"/>
      <c r="J32" s="589"/>
      <c r="K32" s="589"/>
      <c r="L32" s="589"/>
      <c r="M32" s="568"/>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78"/>
      <c r="B33" s="580"/>
      <c r="C33" s="580"/>
      <c r="D33" s="583"/>
      <c r="E33" s="586"/>
      <c r="F33" s="570"/>
      <c r="G33" s="373"/>
      <c r="H33" s="598"/>
      <c r="I33" s="589"/>
      <c r="J33" s="589"/>
      <c r="K33" s="589"/>
      <c r="L33" s="589"/>
      <c r="M33" s="568"/>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78"/>
      <c r="B34" s="580"/>
      <c r="C34" s="580"/>
      <c r="D34" s="583"/>
      <c r="E34" s="586"/>
      <c r="F34" s="570"/>
      <c r="G34" s="373"/>
      <c r="H34" s="598"/>
      <c r="I34" s="589"/>
      <c r="J34" s="589"/>
      <c r="K34" s="589"/>
      <c r="L34" s="589"/>
      <c r="M34" s="568"/>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ht="15" customHeight="1" x14ac:dyDescent="0.25">
      <c r="A35" s="578"/>
      <c r="B35" s="580"/>
      <c r="C35" s="580"/>
      <c r="D35" s="583"/>
      <c r="E35" s="586"/>
      <c r="F35" s="570"/>
      <c r="G35" s="373"/>
      <c r="H35" s="598" t="s">
        <v>434</v>
      </c>
      <c r="I35" s="589"/>
      <c r="J35" s="589"/>
      <c r="K35" s="589"/>
      <c r="L35" s="589"/>
      <c r="M35" s="568" t="s">
        <v>437</v>
      </c>
      <c r="N35" s="54"/>
      <c r="O35" s="54"/>
    </row>
    <row r="36" spans="1:169" x14ac:dyDescent="0.25">
      <c r="A36" s="578"/>
      <c r="B36" s="580"/>
      <c r="C36" s="580"/>
      <c r="D36" s="583"/>
      <c r="E36" s="586"/>
      <c r="F36" s="570"/>
      <c r="G36" s="373"/>
      <c r="H36" s="598"/>
      <c r="I36" s="589"/>
      <c r="J36" s="589"/>
      <c r="K36" s="589"/>
      <c r="L36" s="589"/>
      <c r="M36" s="568"/>
      <c r="N36" s="54"/>
      <c r="O36" s="54"/>
    </row>
    <row r="37" spans="1:169" x14ac:dyDescent="0.25">
      <c r="A37" s="578"/>
      <c r="B37" s="580"/>
      <c r="C37" s="580"/>
      <c r="D37" s="583"/>
      <c r="E37" s="586"/>
      <c r="F37" s="570"/>
      <c r="G37" s="373"/>
      <c r="H37" s="598"/>
      <c r="I37" s="589"/>
      <c r="J37" s="589"/>
      <c r="K37" s="589"/>
      <c r="L37" s="589"/>
      <c r="M37" s="568"/>
      <c r="N37" s="54"/>
      <c r="O37" s="54"/>
    </row>
    <row r="38" spans="1:169" x14ac:dyDescent="0.25">
      <c r="A38" s="578"/>
      <c r="B38" s="580"/>
      <c r="C38" s="580"/>
      <c r="D38" s="583"/>
      <c r="E38" s="586"/>
      <c r="F38" s="570"/>
      <c r="G38" s="373"/>
      <c r="H38" s="598"/>
      <c r="I38" s="589"/>
      <c r="J38" s="589"/>
      <c r="K38" s="589"/>
      <c r="L38" s="589"/>
      <c r="M38" s="568"/>
      <c r="N38" s="54"/>
      <c r="O38" s="54"/>
    </row>
    <row r="39" spans="1:169" ht="15.75" thickBot="1" x14ac:dyDescent="0.3">
      <c r="A39" s="578"/>
      <c r="B39" s="580"/>
      <c r="C39" s="580"/>
      <c r="D39" s="583"/>
      <c r="E39" s="586"/>
      <c r="F39" s="570"/>
      <c r="G39" s="373"/>
      <c r="H39" s="599"/>
      <c r="I39" s="589"/>
      <c r="J39" s="589"/>
      <c r="K39" s="589"/>
      <c r="L39" s="589"/>
      <c r="M39" s="594"/>
      <c r="N39" s="54"/>
      <c r="O39" s="54"/>
    </row>
    <row r="40" spans="1:169" s="46" customFormat="1" ht="12.75" customHeight="1" x14ac:dyDescent="0.2">
      <c r="A40" s="578">
        <f>'7- Mapa Final'!A40</f>
        <v>4</v>
      </c>
      <c r="B40" s="580" t="str">
        <f>'7- Mapa Final'!B40</f>
        <v xml:space="preserve">Afectaciones ambientales </v>
      </c>
      <c r="C40" s="580" t="str">
        <f>'7- Mapa Final'!C40</f>
        <v xml:space="preserve">Generación de impactos por labores propias del proceso  como el uso y obsolecencia de material impreso </v>
      </c>
      <c r="D40" s="582" t="str">
        <f>'7- Mapa Final'!J40</f>
        <v>Muy Baja - 1</v>
      </c>
      <c r="E40" s="585" t="str">
        <f>'7- Mapa Final'!K40</f>
        <v>Leve - 1</v>
      </c>
      <c r="F40" s="570" t="str">
        <f>'7- Mapa Final'!M40</f>
        <v>Bajo - 1</v>
      </c>
      <c r="G40" s="373" t="s">
        <v>125</v>
      </c>
      <c r="H40" s="597" t="s">
        <v>501</v>
      </c>
      <c r="I40" s="589"/>
      <c r="J40" s="595" t="s">
        <v>291</v>
      </c>
      <c r="K40" s="593">
        <v>45292</v>
      </c>
      <c r="L40" s="593">
        <v>45382</v>
      </c>
      <c r="M40" s="567" t="s">
        <v>498</v>
      </c>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78"/>
      <c r="B41" s="580"/>
      <c r="C41" s="580"/>
      <c r="D41" s="583"/>
      <c r="E41" s="586"/>
      <c r="F41" s="570"/>
      <c r="G41" s="373"/>
      <c r="H41" s="598"/>
      <c r="I41" s="589"/>
      <c r="J41" s="589"/>
      <c r="K41" s="589"/>
      <c r="L41" s="589"/>
      <c r="M41" s="568"/>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78"/>
      <c r="B42" s="580"/>
      <c r="C42" s="580"/>
      <c r="D42" s="583"/>
      <c r="E42" s="586"/>
      <c r="F42" s="570"/>
      <c r="G42" s="373"/>
      <c r="H42" s="598"/>
      <c r="I42" s="589"/>
      <c r="J42" s="589"/>
      <c r="K42" s="589"/>
      <c r="L42" s="589"/>
      <c r="M42" s="568"/>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78"/>
      <c r="B43" s="580"/>
      <c r="C43" s="580"/>
      <c r="D43" s="583"/>
      <c r="E43" s="586"/>
      <c r="F43" s="570"/>
      <c r="G43" s="373"/>
      <c r="H43" s="598"/>
      <c r="I43" s="589"/>
      <c r="J43" s="589"/>
      <c r="K43" s="589"/>
      <c r="L43" s="589"/>
      <c r="M43" s="568"/>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78"/>
      <c r="B44" s="580"/>
      <c r="C44" s="580"/>
      <c r="D44" s="583"/>
      <c r="E44" s="586"/>
      <c r="F44" s="570"/>
      <c r="G44" s="373"/>
      <c r="H44" s="598"/>
      <c r="I44" s="589"/>
      <c r="J44" s="589"/>
      <c r="K44" s="589"/>
      <c r="L44" s="589"/>
      <c r="M44" s="568"/>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ht="15" customHeight="1" x14ac:dyDescent="0.25">
      <c r="A45" s="578"/>
      <c r="B45" s="580"/>
      <c r="C45" s="580"/>
      <c r="D45" s="583"/>
      <c r="E45" s="586"/>
      <c r="F45" s="570"/>
      <c r="G45" s="373"/>
      <c r="H45" s="598" t="s">
        <v>435</v>
      </c>
      <c r="I45" s="589"/>
      <c r="J45" s="589"/>
      <c r="K45" s="589"/>
      <c r="L45" s="589"/>
      <c r="M45" s="568" t="s">
        <v>437</v>
      </c>
      <c r="N45" s="54"/>
      <c r="O45" s="54"/>
    </row>
    <row r="46" spans="1:169" x14ac:dyDescent="0.25">
      <c r="A46" s="578"/>
      <c r="B46" s="580"/>
      <c r="C46" s="580"/>
      <c r="D46" s="583"/>
      <c r="E46" s="586"/>
      <c r="F46" s="570"/>
      <c r="G46" s="373"/>
      <c r="H46" s="598"/>
      <c r="I46" s="589"/>
      <c r="J46" s="589"/>
      <c r="K46" s="589"/>
      <c r="L46" s="589"/>
      <c r="M46" s="568"/>
      <c r="N46" s="54"/>
      <c r="O46" s="54"/>
    </row>
    <row r="47" spans="1:169" x14ac:dyDescent="0.25">
      <c r="A47" s="578"/>
      <c r="B47" s="580"/>
      <c r="C47" s="580"/>
      <c r="D47" s="583"/>
      <c r="E47" s="586"/>
      <c r="F47" s="570"/>
      <c r="G47" s="373"/>
      <c r="H47" s="598"/>
      <c r="I47" s="589"/>
      <c r="J47" s="589"/>
      <c r="K47" s="589"/>
      <c r="L47" s="589"/>
      <c r="M47" s="568"/>
      <c r="N47" s="54"/>
      <c r="O47" s="54"/>
    </row>
    <row r="48" spans="1:169" x14ac:dyDescent="0.25">
      <c r="A48" s="578"/>
      <c r="B48" s="580"/>
      <c r="C48" s="580"/>
      <c r="D48" s="583"/>
      <c r="E48" s="586"/>
      <c r="F48" s="570"/>
      <c r="G48" s="373"/>
      <c r="H48" s="598"/>
      <c r="I48" s="589"/>
      <c r="J48" s="589"/>
      <c r="K48" s="589"/>
      <c r="L48" s="589"/>
      <c r="M48" s="568"/>
      <c r="N48" s="54"/>
      <c r="O48" s="54"/>
    </row>
    <row r="49" spans="1:169" ht="15.75" thickBot="1" x14ac:dyDescent="0.3">
      <c r="A49" s="578"/>
      <c r="B49" s="580"/>
      <c r="C49" s="580"/>
      <c r="D49" s="583"/>
      <c r="E49" s="586"/>
      <c r="F49" s="570"/>
      <c r="G49" s="373"/>
      <c r="H49" s="599"/>
      <c r="I49" s="589"/>
      <c r="J49" s="589"/>
      <c r="K49" s="589"/>
      <c r="L49" s="589"/>
      <c r="M49" s="594"/>
      <c r="N49" s="54"/>
      <c r="O49" s="54"/>
    </row>
    <row r="50" spans="1:169" s="46" customFormat="1" ht="12.75" customHeight="1" x14ac:dyDescent="0.2">
      <c r="A50" s="578">
        <f>'7- Mapa Final'!A50</f>
        <v>5</v>
      </c>
      <c r="B50" s="580" t="str">
        <f>'7- Mapa Final'!B50</f>
        <v>Sustracción o publicación de infomacion reservada</v>
      </c>
      <c r="C50" s="580" t="str">
        <f>'7- Mapa Final'!C50</f>
        <v>Publicación o difusión  de información sin el cumplimiento de los criterios de seguridad, calidad o imágen establecidos</v>
      </c>
      <c r="D50" s="582" t="str">
        <f>'7- Mapa Final'!J50</f>
        <v>Muy Baja - 1</v>
      </c>
      <c r="E50" s="585" t="str">
        <f>'7- Mapa Final'!K50</f>
        <v>Leve - 1</v>
      </c>
      <c r="F50" s="570" t="str">
        <f>'7- Mapa Final'!M50</f>
        <v>Bajo - 1</v>
      </c>
      <c r="G50" s="373" t="s">
        <v>125</v>
      </c>
      <c r="H50" s="592" t="s">
        <v>502</v>
      </c>
      <c r="I50" s="589"/>
      <c r="J50" s="595" t="s">
        <v>291</v>
      </c>
      <c r="K50" s="593">
        <v>45292</v>
      </c>
      <c r="L50" s="593">
        <v>45382</v>
      </c>
      <c r="M50" s="567" t="s">
        <v>498</v>
      </c>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78"/>
      <c r="B51" s="580"/>
      <c r="C51" s="580"/>
      <c r="D51" s="583"/>
      <c r="E51" s="586"/>
      <c r="F51" s="570"/>
      <c r="G51" s="373"/>
      <c r="H51" s="592"/>
      <c r="I51" s="589"/>
      <c r="J51" s="589"/>
      <c r="K51" s="589"/>
      <c r="L51" s="589"/>
      <c r="M51" s="568"/>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78"/>
      <c r="B52" s="580"/>
      <c r="C52" s="580"/>
      <c r="D52" s="583"/>
      <c r="E52" s="586"/>
      <c r="F52" s="570"/>
      <c r="G52" s="373"/>
      <c r="H52" s="592"/>
      <c r="I52" s="589"/>
      <c r="J52" s="589"/>
      <c r="K52" s="589"/>
      <c r="L52" s="589"/>
      <c r="M52" s="568"/>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78"/>
      <c r="B53" s="580"/>
      <c r="C53" s="580"/>
      <c r="D53" s="583"/>
      <c r="E53" s="586"/>
      <c r="F53" s="570"/>
      <c r="G53" s="373"/>
      <c r="H53" s="592"/>
      <c r="I53" s="589"/>
      <c r="J53" s="589"/>
      <c r="K53" s="589"/>
      <c r="L53" s="589"/>
      <c r="M53" s="568"/>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78"/>
      <c r="B54" s="580"/>
      <c r="C54" s="580"/>
      <c r="D54" s="583"/>
      <c r="E54" s="586"/>
      <c r="F54" s="570"/>
      <c r="G54" s="373"/>
      <c r="H54" s="592"/>
      <c r="I54" s="589"/>
      <c r="J54" s="589"/>
      <c r="K54" s="589"/>
      <c r="L54" s="589"/>
      <c r="M54" s="568"/>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ht="15" customHeight="1" x14ac:dyDescent="0.25">
      <c r="A55" s="578"/>
      <c r="B55" s="580"/>
      <c r="C55" s="580"/>
      <c r="D55" s="583"/>
      <c r="E55" s="586"/>
      <c r="F55" s="570"/>
      <c r="G55" s="373"/>
      <c r="H55" s="592"/>
      <c r="I55" s="589"/>
      <c r="J55" s="589"/>
      <c r="K55" s="589"/>
      <c r="L55" s="589"/>
      <c r="M55" s="568" t="s">
        <v>437</v>
      </c>
      <c r="N55" s="54"/>
      <c r="O55" s="54"/>
    </row>
    <row r="56" spans="1:169" x14ac:dyDescent="0.25">
      <c r="A56" s="578"/>
      <c r="B56" s="580"/>
      <c r="C56" s="580"/>
      <c r="D56" s="583"/>
      <c r="E56" s="586"/>
      <c r="F56" s="570"/>
      <c r="G56" s="373"/>
      <c r="H56" s="592"/>
      <c r="I56" s="589"/>
      <c r="J56" s="589"/>
      <c r="K56" s="589"/>
      <c r="L56" s="589"/>
      <c r="M56" s="568"/>
      <c r="N56" s="54"/>
      <c r="O56" s="54"/>
    </row>
    <row r="57" spans="1:169" x14ac:dyDescent="0.25">
      <c r="A57" s="578"/>
      <c r="B57" s="580"/>
      <c r="C57" s="580"/>
      <c r="D57" s="583"/>
      <c r="E57" s="586"/>
      <c r="F57" s="570"/>
      <c r="G57" s="373"/>
      <c r="H57" s="592"/>
      <c r="I57" s="589"/>
      <c r="J57" s="589"/>
      <c r="K57" s="589"/>
      <c r="L57" s="589"/>
      <c r="M57" s="568"/>
      <c r="N57" s="54"/>
      <c r="O57" s="54"/>
    </row>
    <row r="58" spans="1:169" x14ac:dyDescent="0.25">
      <c r="A58" s="578"/>
      <c r="B58" s="580"/>
      <c r="C58" s="580"/>
      <c r="D58" s="583"/>
      <c r="E58" s="586"/>
      <c r="F58" s="570"/>
      <c r="G58" s="373"/>
      <c r="H58" s="592"/>
      <c r="I58" s="589"/>
      <c r="J58" s="589"/>
      <c r="K58" s="589"/>
      <c r="L58" s="589"/>
      <c r="M58" s="568"/>
      <c r="N58" s="54"/>
      <c r="O58" s="54"/>
    </row>
    <row r="59" spans="1:169" x14ac:dyDescent="0.25">
      <c r="A59" s="578"/>
      <c r="B59" s="580"/>
      <c r="C59" s="580"/>
      <c r="D59" s="583"/>
      <c r="E59" s="586"/>
      <c r="F59" s="570"/>
      <c r="G59" s="373"/>
      <c r="H59" s="592"/>
      <c r="I59" s="589"/>
      <c r="J59" s="596"/>
      <c r="K59" s="596"/>
      <c r="L59" s="596"/>
      <c r="M59" s="568"/>
      <c r="N59" s="54"/>
      <c r="O59" s="54"/>
    </row>
    <row r="60" spans="1:169" s="46" customFormat="1" ht="12.75" customHeight="1" x14ac:dyDescent="0.2">
      <c r="A60" s="578">
        <f>'7- Mapa Final'!A60</f>
        <v>6</v>
      </c>
      <c r="B60" s="580" t="str">
        <f>'7- Mapa Final'!B60</f>
        <v xml:space="preserve">Recibir dádivas o beneficios a nombre propio o de terceros para  afectar la seguridad o confidencialidad de la información   </v>
      </c>
      <c r="C60" s="580" t="str">
        <f>'7- Mapa Final'!C60</f>
        <v xml:space="preserve">Recibir dádivas o beneficios a nombre propio o de terceros por   revelar información confidencial,  alterar, retener o no publicar información  </v>
      </c>
      <c r="D60" s="582" t="str">
        <f>'7- Mapa Final'!J60</f>
        <v>Muy Baja - 1</v>
      </c>
      <c r="E60" s="585" t="str">
        <f>'7- Mapa Final'!K60</f>
        <v>Moderado - 3</v>
      </c>
      <c r="F60" s="570" t="str">
        <f>'7- Mapa Final'!M60</f>
        <v>Moderado - 3</v>
      </c>
      <c r="G60" s="373" t="s">
        <v>209</v>
      </c>
      <c r="H60" s="592" t="s">
        <v>505</v>
      </c>
      <c r="I60" s="589"/>
      <c r="J60" s="589" t="s">
        <v>291</v>
      </c>
      <c r="K60" s="588">
        <v>45292</v>
      </c>
      <c r="L60" s="588">
        <v>45382</v>
      </c>
      <c r="M60" s="591" t="s">
        <v>498</v>
      </c>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78"/>
      <c r="B61" s="580"/>
      <c r="C61" s="580"/>
      <c r="D61" s="583"/>
      <c r="E61" s="586"/>
      <c r="F61" s="570"/>
      <c r="G61" s="373"/>
      <c r="H61" s="589"/>
      <c r="I61" s="589"/>
      <c r="J61" s="589"/>
      <c r="K61" s="589"/>
      <c r="L61" s="589"/>
      <c r="M61" s="568"/>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78"/>
      <c r="B62" s="580"/>
      <c r="C62" s="580"/>
      <c r="D62" s="583"/>
      <c r="E62" s="586"/>
      <c r="F62" s="570"/>
      <c r="G62" s="373"/>
      <c r="H62" s="589"/>
      <c r="I62" s="589"/>
      <c r="J62" s="589"/>
      <c r="K62" s="589"/>
      <c r="L62" s="589"/>
      <c r="M62" s="568"/>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78"/>
      <c r="B63" s="580"/>
      <c r="C63" s="580"/>
      <c r="D63" s="583"/>
      <c r="E63" s="586"/>
      <c r="F63" s="570"/>
      <c r="G63" s="373"/>
      <c r="H63" s="589"/>
      <c r="I63" s="589"/>
      <c r="J63" s="589"/>
      <c r="K63" s="589"/>
      <c r="L63" s="589"/>
      <c r="M63" s="568"/>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78"/>
      <c r="B64" s="580"/>
      <c r="C64" s="580"/>
      <c r="D64" s="583"/>
      <c r="E64" s="586"/>
      <c r="F64" s="570"/>
      <c r="G64" s="373"/>
      <c r="H64" s="589"/>
      <c r="I64" s="589"/>
      <c r="J64" s="589"/>
      <c r="K64" s="589"/>
      <c r="L64" s="589"/>
      <c r="M64" s="568"/>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ht="15" customHeight="1" x14ac:dyDescent="0.25">
      <c r="A65" s="578"/>
      <c r="B65" s="580"/>
      <c r="C65" s="580"/>
      <c r="D65" s="583"/>
      <c r="E65" s="586"/>
      <c r="F65" s="570"/>
      <c r="G65" s="373"/>
      <c r="H65" s="589"/>
      <c r="I65" s="589"/>
      <c r="J65" s="589"/>
      <c r="K65" s="589"/>
      <c r="L65" s="589"/>
      <c r="M65" s="568" t="s">
        <v>437</v>
      </c>
      <c r="N65" s="54"/>
      <c r="O65" s="54"/>
    </row>
    <row r="66" spans="1:15" x14ac:dyDescent="0.25">
      <c r="A66" s="578"/>
      <c r="B66" s="580"/>
      <c r="C66" s="580"/>
      <c r="D66" s="583"/>
      <c r="E66" s="586"/>
      <c r="F66" s="570"/>
      <c r="G66" s="373"/>
      <c r="H66" s="589"/>
      <c r="I66" s="589"/>
      <c r="J66" s="589"/>
      <c r="K66" s="589"/>
      <c r="L66" s="589"/>
      <c r="M66" s="568"/>
      <c r="N66" s="54"/>
      <c r="O66" s="54"/>
    </row>
    <row r="67" spans="1:15" x14ac:dyDescent="0.25">
      <c r="A67" s="578"/>
      <c r="B67" s="580"/>
      <c r="C67" s="580"/>
      <c r="D67" s="583"/>
      <c r="E67" s="586"/>
      <c r="F67" s="570"/>
      <c r="G67" s="373"/>
      <c r="H67" s="589"/>
      <c r="I67" s="589"/>
      <c r="J67" s="589"/>
      <c r="K67" s="589"/>
      <c r="L67" s="589"/>
      <c r="M67" s="568"/>
      <c r="N67" s="54"/>
      <c r="O67" s="54"/>
    </row>
    <row r="68" spans="1:15" x14ac:dyDescent="0.25">
      <c r="A68" s="578"/>
      <c r="B68" s="580"/>
      <c r="C68" s="580"/>
      <c r="D68" s="583"/>
      <c r="E68" s="586"/>
      <c r="F68" s="570"/>
      <c r="G68" s="373"/>
      <c r="H68" s="589"/>
      <c r="I68" s="589"/>
      <c r="J68" s="589"/>
      <c r="K68" s="589"/>
      <c r="L68" s="589"/>
      <c r="M68" s="568"/>
      <c r="N68" s="54"/>
      <c r="O68" s="54"/>
    </row>
    <row r="69" spans="1:15" ht="15.75" thickBot="1" x14ac:dyDescent="0.3">
      <c r="A69" s="579"/>
      <c r="B69" s="581"/>
      <c r="C69" s="581"/>
      <c r="D69" s="584"/>
      <c r="E69" s="587"/>
      <c r="F69" s="571"/>
      <c r="G69" s="385"/>
      <c r="H69" s="589"/>
      <c r="I69" s="590"/>
      <c r="J69" s="590"/>
      <c r="K69" s="590"/>
      <c r="L69" s="590"/>
      <c r="M69" s="569"/>
      <c r="N69" s="54"/>
      <c r="O69" s="54"/>
    </row>
    <row r="70" spans="1:15" ht="15" customHeight="1" x14ac:dyDescent="0.25">
      <c r="A70" s="578">
        <f>'7- Mapa Final'!A70</f>
        <v>7</v>
      </c>
      <c r="B70" s="580" t="str">
        <f>'7- Mapa Final'!B70</f>
        <v>Ofrecer, prometer, entregar, aceptar o solicitar una ventaja indebida para ocultar, modificar o eliminar información publicada en el Portal Web de la Rama Judicial para  favorecer intereses en beneficio propio o de terceros.</v>
      </c>
      <c r="C70" s="580" t="str">
        <f>'7- Mapa Final'!C70</f>
        <v xml:space="preserve"> Cuando la información que se publica en el Portal de la Rama Judicial se oculta, modifica o elimina de manera indebida, afectando la imagen reputacional de la Rama Judicial.</v>
      </c>
      <c r="D70" s="582" t="str">
        <f>'7- Mapa Final'!J70</f>
        <v>Muy Baja - 1</v>
      </c>
      <c r="E70" s="585" t="str">
        <f>'7- Mapa Final'!K70</f>
        <v>Menor - 2</v>
      </c>
      <c r="F70" s="570" t="str">
        <f>'7- Mapa Final'!M70</f>
        <v>Bajo - 2</v>
      </c>
      <c r="G70" s="381" t="s">
        <v>125</v>
      </c>
      <c r="H70" s="572" t="str">
        <f>'[4]7- Mapa Final'!O70</f>
        <v xml:space="preserve">El Lider del Proceso de Comunicación atendera las denuncias efectuadas sobre compartamientos delitivos sobre eliminación, ocultamiento o eliminación de información publicada en el Micrositio, quien procedera a compulsar las copias correspondientes de acuerdo a su gravedad. </v>
      </c>
      <c r="I70" s="575"/>
      <c r="J70" s="575" t="s">
        <v>291</v>
      </c>
      <c r="K70" s="564">
        <v>45292</v>
      </c>
      <c r="L70" s="564">
        <v>45382</v>
      </c>
      <c r="M70" s="567" t="s">
        <v>498</v>
      </c>
    </row>
    <row r="71" spans="1:15" x14ac:dyDescent="0.25">
      <c r="A71" s="578"/>
      <c r="B71" s="580"/>
      <c r="C71" s="580"/>
      <c r="D71" s="583"/>
      <c r="E71" s="586"/>
      <c r="F71" s="570"/>
      <c r="G71" s="382"/>
      <c r="H71" s="573"/>
      <c r="I71" s="576"/>
      <c r="J71" s="576"/>
      <c r="K71" s="565"/>
      <c r="L71" s="565"/>
      <c r="M71" s="568"/>
    </row>
    <row r="72" spans="1:15" x14ac:dyDescent="0.25">
      <c r="A72" s="578"/>
      <c r="B72" s="580"/>
      <c r="C72" s="580"/>
      <c r="D72" s="583"/>
      <c r="E72" s="586"/>
      <c r="F72" s="570"/>
      <c r="G72" s="382"/>
      <c r="H72" s="573"/>
      <c r="I72" s="576"/>
      <c r="J72" s="576"/>
      <c r="K72" s="565"/>
      <c r="L72" s="565"/>
      <c r="M72" s="568"/>
    </row>
    <row r="73" spans="1:15" x14ac:dyDescent="0.25">
      <c r="A73" s="578"/>
      <c r="B73" s="580"/>
      <c r="C73" s="580"/>
      <c r="D73" s="583"/>
      <c r="E73" s="586"/>
      <c r="F73" s="570"/>
      <c r="G73" s="382"/>
      <c r="H73" s="573"/>
      <c r="I73" s="576"/>
      <c r="J73" s="576"/>
      <c r="K73" s="565"/>
      <c r="L73" s="565"/>
      <c r="M73" s="568"/>
    </row>
    <row r="74" spans="1:15" x14ac:dyDescent="0.25">
      <c r="A74" s="578"/>
      <c r="B74" s="580"/>
      <c r="C74" s="580"/>
      <c r="D74" s="583"/>
      <c r="E74" s="586"/>
      <c r="F74" s="570"/>
      <c r="G74" s="382"/>
      <c r="H74" s="573"/>
      <c r="I74" s="576"/>
      <c r="J74" s="576"/>
      <c r="K74" s="565"/>
      <c r="L74" s="565"/>
      <c r="M74" s="568"/>
    </row>
    <row r="75" spans="1:15" ht="15" customHeight="1" x14ac:dyDescent="0.25">
      <c r="A75" s="578"/>
      <c r="B75" s="580"/>
      <c r="C75" s="580"/>
      <c r="D75" s="583"/>
      <c r="E75" s="586"/>
      <c r="F75" s="570"/>
      <c r="G75" s="382"/>
      <c r="H75" s="573"/>
      <c r="I75" s="576"/>
      <c r="J75" s="576"/>
      <c r="K75" s="565"/>
      <c r="L75" s="565"/>
      <c r="M75" s="568" t="s">
        <v>437</v>
      </c>
    </row>
    <row r="76" spans="1:15" x14ac:dyDescent="0.25">
      <c r="A76" s="578"/>
      <c r="B76" s="580"/>
      <c r="C76" s="580"/>
      <c r="D76" s="583"/>
      <c r="E76" s="586"/>
      <c r="F76" s="570"/>
      <c r="G76" s="382"/>
      <c r="H76" s="573"/>
      <c r="I76" s="576"/>
      <c r="J76" s="576"/>
      <c r="K76" s="565"/>
      <c r="L76" s="565"/>
      <c r="M76" s="568"/>
    </row>
    <row r="77" spans="1:15" x14ac:dyDescent="0.25">
      <c r="A77" s="578"/>
      <c r="B77" s="580"/>
      <c r="C77" s="580"/>
      <c r="D77" s="583"/>
      <c r="E77" s="586"/>
      <c r="F77" s="570"/>
      <c r="G77" s="382"/>
      <c r="H77" s="573"/>
      <c r="I77" s="576"/>
      <c r="J77" s="576"/>
      <c r="K77" s="565"/>
      <c r="L77" s="565"/>
      <c r="M77" s="568"/>
    </row>
    <row r="78" spans="1:15" x14ac:dyDescent="0.25">
      <c r="A78" s="578"/>
      <c r="B78" s="580"/>
      <c r="C78" s="580"/>
      <c r="D78" s="583"/>
      <c r="E78" s="586"/>
      <c r="F78" s="570"/>
      <c r="G78" s="382"/>
      <c r="H78" s="573"/>
      <c r="I78" s="576"/>
      <c r="J78" s="576"/>
      <c r="K78" s="565"/>
      <c r="L78" s="565"/>
      <c r="M78" s="568"/>
    </row>
    <row r="79" spans="1:15" ht="15.75" thickBot="1" x14ac:dyDescent="0.3">
      <c r="A79" s="579"/>
      <c r="B79" s="581"/>
      <c r="C79" s="581"/>
      <c r="D79" s="584"/>
      <c r="E79" s="587"/>
      <c r="F79" s="571"/>
      <c r="G79" s="383"/>
      <c r="H79" s="574"/>
      <c r="I79" s="577"/>
      <c r="J79" s="577"/>
      <c r="K79" s="566"/>
      <c r="L79" s="566"/>
      <c r="M79" s="569"/>
    </row>
  </sheetData>
  <mergeCells count="108">
    <mergeCell ref="E20:E29"/>
    <mergeCell ref="D30:D39"/>
    <mergeCell ref="E30:E39"/>
    <mergeCell ref="F30:F39"/>
    <mergeCell ref="G20:G29"/>
    <mergeCell ref="H20:H29"/>
    <mergeCell ref="I20:I2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264" priority="809" operator="containsText" text="3- Moderado">
      <formula>NOT(ISERROR(SEARCH("3- Moderado",A7)))</formula>
    </cfRule>
    <cfRule type="containsText" dxfId="263" priority="810" operator="containsText" text="6- Moderado">
      <formula>NOT(ISERROR(SEARCH("6- Moderado",A7)))</formula>
    </cfRule>
    <cfRule type="containsText" dxfId="262" priority="811" operator="containsText" text="4- Moderado">
      <formula>NOT(ISERROR(SEARCH("4- Moderado",A7)))</formula>
    </cfRule>
    <cfRule type="containsText" dxfId="261" priority="812" operator="containsText" text="3- Bajo">
      <formula>NOT(ISERROR(SEARCH("3- Bajo",A7)))</formula>
    </cfRule>
    <cfRule type="containsText" dxfId="260" priority="813" operator="containsText" text="4- Bajo">
      <formula>NOT(ISERROR(SEARCH("4- Bajo",A7)))</formula>
    </cfRule>
    <cfRule type="containsText" dxfId="259" priority="814" operator="containsText" text="1- Bajo">
      <formula>NOT(ISERROR(SEARCH("1- Bajo",A7)))</formula>
    </cfRule>
  </conditionalFormatting>
  <conditionalFormatting sqref="A10:E10 A20:E20">
    <cfRule type="containsText" dxfId="258" priority="785" operator="containsText" text="3- Moderado">
      <formula>NOT(ISERROR(SEARCH("3- Moderado",A10)))</formula>
    </cfRule>
    <cfRule type="containsText" dxfId="257" priority="786" operator="containsText" text="6- Moderado">
      <formula>NOT(ISERROR(SEARCH("6- Moderado",A10)))</formula>
    </cfRule>
    <cfRule type="containsText" dxfId="256" priority="787" operator="containsText" text="4- Moderado">
      <formula>NOT(ISERROR(SEARCH("4- Moderado",A10)))</formula>
    </cfRule>
    <cfRule type="containsText" dxfId="255" priority="788" operator="containsText" text="3- Bajo">
      <formula>NOT(ISERROR(SEARCH("3- Bajo",A10)))</formula>
    </cfRule>
    <cfRule type="containsText" dxfId="254" priority="789" operator="containsText" text="4- Bajo">
      <formula>NOT(ISERROR(SEARCH("4- Bajo",A10)))</formula>
    </cfRule>
    <cfRule type="containsText" dxfId="253" priority="790" operator="containsText" text="1- Bajo">
      <formula>NOT(ISERROR(SEARCH("1- Bajo",A10)))</formula>
    </cfRule>
  </conditionalFormatting>
  <conditionalFormatting sqref="A30:E30">
    <cfRule type="containsText" dxfId="252" priority="123" operator="containsText" text="3- Moderado">
      <formula>NOT(ISERROR(SEARCH("3- Moderado",A30)))</formula>
    </cfRule>
    <cfRule type="containsText" dxfId="251" priority="124" operator="containsText" text="6- Moderado">
      <formula>NOT(ISERROR(SEARCH("6- Moderado",A30)))</formula>
    </cfRule>
    <cfRule type="containsText" dxfId="250" priority="125" operator="containsText" text="4- Moderado">
      <formula>NOT(ISERROR(SEARCH("4- Moderado",A30)))</formula>
    </cfRule>
    <cfRule type="containsText" dxfId="249" priority="126" operator="containsText" text="3- Bajo">
      <formula>NOT(ISERROR(SEARCH("3- Bajo",A30)))</formula>
    </cfRule>
    <cfRule type="containsText" dxfId="248" priority="127" operator="containsText" text="4- Bajo">
      <formula>NOT(ISERROR(SEARCH("4- Bajo",A30)))</formula>
    </cfRule>
    <cfRule type="containsText" dxfId="247" priority="128" operator="containsText" text="1- Bajo">
      <formula>NOT(ISERROR(SEARCH("1- Bajo",A30)))</formula>
    </cfRule>
  </conditionalFormatting>
  <conditionalFormatting sqref="A40:E40">
    <cfRule type="containsText" dxfId="246" priority="95" operator="containsText" text="3- Moderado">
      <formula>NOT(ISERROR(SEARCH("3- Moderado",A40)))</formula>
    </cfRule>
    <cfRule type="containsText" dxfId="245" priority="96" operator="containsText" text="6- Moderado">
      <formula>NOT(ISERROR(SEARCH("6- Moderado",A40)))</formula>
    </cfRule>
    <cfRule type="containsText" dxfId="244" priority="97" operator="containsText" text="4- Moderado">
      <formula>NOT(ISERROR(SEARCH("4- Moderado",A40)))</formula>
    </cfRule>
    <cfRule type="containsText" dxfId="243" priority="98" operator="containsText" text="3- Bajo">
      <formula>NOT(ISERROR(SEARCH("3- Bajo",A40)))</formula>
    </cfRule>
    <cfRule type="containsText" dxfId="242" priority="99" operator="containsText" text="4- Bajo">
      <formula>NOT(ISERROR(SEARCH("4- Bajo",A40)))</formula>
    </cfRule>
    <cfRule type="containsText" dxfId="241" priority="100" operator="containsText" text="1- Bajo">
      <formula>NOT(ISERROR(SEARCH("1- Bajo",A40)))</formula>
    </cfRule>
  </conditionalFormatting>
  <conditionalFormatting sqref="A50:E50">
    <cfRule type="containsText" dxfId="240" priority="67" operator="containsText" text="3- Moderado">
      <formula>NOT(ISERROR(SEARCH("3- Moderado",A50)))</formula>
    </cfRule>
    <cfRule type="containsText" dxfId="239" priority="68" operator="containsText" text="6- Moderado">
      <formula>NOT(ISERROR(SEARCH("6- Moderado",A50)))</formula>
    </cfRule>
    <cfRule type="containsText" dxfId="238" priority="69" operator="containsText" text="4- Moderado">
      <formula>NOT(ISERROR(SEARCH("4- Moderado",A50)))</formula>
    </cfRule>
    <cfRule type="containsText" dxfId="237" priority="70" operator="containsText" text="3- Bajo">
      <formula>NOT(ISERROR(SEARCH("3- Bajo",A50)))</formula>
    </cfRule>
    <cfRule type="containsText" dxfId="236" priority="71" operator="containsText" text="4- Bajo">
      <formula>NOT(ISERROR(SEARCH("4- Bajo",A50)))</formula>
    </cfRule>
    <cfRule type="containsText" dxfId="235" priority="72" operator="containsText" text="1- Bajo">
      <formula>NOT(ISERROR(SEARCH("1- Bajo",A50)))</formula>
    </cfRule>
  </conditionalFormatting>
  <conditionalFormatting sqref="A60:E60">
    <cfRule type="containsText" dxfId="234" priority="39" operator="containsText" text="3- Moderado">
      <formula>NOT(ISERROR(SEARCH("3- Moderado",A60)))</formula>
    </cfRule>
    <cfRule type="containsText" dxfId="233" priority="40" operator="containsText" text="6- Moderado">
      <formula>NOT(ISERROR(SEARCH("6- Moderado",A60)))</formula>
    </cfRule>
    <cfRule type="containsText" dxfId="232" priority="41" operator="containsText" text="4- Moderado">
      <formula>NOT(ISERROR(SEARCH("4- Moderado",A60)))</formula>
    </cfRule>
    <cfRule type="containsText" dxfId="231" priority="42" operator="containsText" text="3- Bajo">
      <formula>NOT(ISERROR(SEARCH("3- Bajo",A60)))</formula>
    </cfRule>
    <cfRule type="containsText" dxfId="230" priority="43" operator="containsText" text="4- Bajo">
      <formula>NOT(ISERROR(SEARCH("4- Bajo",A60)))</formula>
    </cfRule>
    <cfRule type="containsText" dxfId="229" priority="44" operator="containsText" text="1- Bajo">
      <formula>NOT(ISERROR(SEARCH("1- Bajo",A60)))</formula>
    </cfRule>
  </conditionalFormatting>
  <conditionalFormatting sqref="C8:F8">
    <cfRule type="containsText" dxfId="228" priority="141" operator="containsText" text="3- Moderado">
      <formula>NOT(ISERROR(SEARCH("3- Moderado",C8)))</formula>
    </cfRule>
    <cfRule type="containsText" dxfId="227" priority="142" operator="containsText" text="6- Moderado">
      <formula>NOT(ISERROR(SEARCH("6- Moderado",C8)))</formula>
    </cfRule>
    <cfRule type="containsText" dxfId="226" priority="143" operator="containsText" text="4- Moderado">
      <formula>NOT(ISERROR(SEARCH("4- Moderado",C8)))</formula>
    </cfRule>
    <cfRule type="containsText" dxfId="225" priority="144" operator="containsText" text="3- Bajo">
      <formula>NOT(ISERROR(SEARCH("3- Bajo",C8)))</formula>
    </cfRule>
    <cfRule type="containsText" dxfId="224" priority="145" operator="containsText" text="4- Bajo">
      <formula>NOT(ISERROR(SEARCH("4- Bajo",C8)))</formula>
    </cfRule>
    <cfRule type="containsText" dxfId="223" priority="146" operator="containsText" text="1- Bajo">
      <formula>NOT(ISERROR(SEARCH("1- Bajo",C8)))</formula>
    </cfRule>
  </conditionalFormatting>
  <conditionalFormatting sqref="D10:D79">
    <cfRule type="containsText" dxfId="222" priority="33" operator="containsText" text="Muy Alta">
      <formula>NOT(ISERROR(SEARCH("Muy Alta",D10)))</formula>
    </cfRule>
    <cfRule type="containsText" dxfId="221" priority="34" operator="containsText" text="Alta">
      <formula>NOT(ISERROR(SEARCH("Alta",D10)))</formula>
    </cfRule>
    <cfRule type="containsText" dxfId="220" priority="35" operator="containsText" text="Baja">
      <formula>NOT(ISERROR(SEARCH("Baja",D10)))</formula>
    </cfRule>
    <cfRule type="containsText" dxfId="219" priority="36" operator="containsText" text="Muy Baja">
      <formula>NOT(ISERROR(SEARCH("Muy Baja",D10)))</formula>
    </cfRule>
    <cfRule type="containsText" dxfId="218" priority="38" operator="containsText" text="Media">
      <formula>NOT(ISERROR(SEARCH("Media",D10)))</formula>
    </cfRule>
  </conditionalFormatting>
  <conditionalFormatting sqref="E10:E79">
    <cfRule type="containsText" dxfId="217" priority="29" operator="containsText" text="Catastrófico">
      <formula>NOT(ISERROR(SEARCH("Catastrófico",E10)))</formula>
    </cfRule>
    <cfRule type="containsText" dxfId="216" priority="30" operator="containsText" text="Mayor">
      <formula>NOT(ISERROR(SEARCH("Mayor",E10)))</formula>
    </cfRule>
    <cfRule type="containsText" dxfId="215" priority="31" operator="containsText" text="Menor">
      <formula>NOT(ISERROR(SEARCH("Menor",E10)))</formula>
    </cfRule>
    <cfRule type="containsText" dxfId="214" priority="32" operator="containsText" text="Leve">
      <formula>NOT(ISERROR(SEARCH("Leve",E10)))</formula>
    </cfRule>
  </conditionalFormatting>
  <conditionalFormatting sqref="E10:F69">
    <cfRule type="containsText" dxfId="213" priority="37" operator="containsText" text="Moderado">
      <formula>NOT(ISERROR(SEARCH("Moderado",E10)))</formula>
    </cfRule>
  </conditionalFormatting>
  <conditionalFormatting sqref="F10:F29">
    <cfRule type="colorScale" priority="1329">
      <colorScale>
        <cfvo type="min"/>
        <cfvo type="max"/>
        <color rgb="FFFF7128"/>
        <color rgb="FFFFEF9C"/>
      </colorScale>
    </cfRule>
  </conditionalFormatting>
  <conditionalFormatting sqref="F10:F79">
    <cfRule type="containsText" dxfId="212" priority="52" operator="containsText" text="Bajo">
      <formula>NOT(ISERROR(SEARCH("Bajo",F10)))</formula>
    </cfRule>
    <cfRule type="containsText" dxfId="211" priority="53" operator="containsText" text="Moderado">
      <formula>NOT(ISERROR(SEARCH("Moderado",F10)))</formula>
    </cfRule>
    <cfRule type="containsText" dxfId="210" priority="54" operator="containsText" text="Alto">
      <formula>NOT(ISERROR(SEARCH("Alto",F10)))</formula>
    </cfRule>
    <cfRule type="containsText" dxfId="209" priority="55" operator="containsText" text="Extremo">
      <formula>NOT(ISERROR(SEARCH("Extremo",F10)))</formula>
    </cfRule>
  </conditionalFormatting>
  <conditionalFormatting sqref="F30:F39">
    <cfRule type="colorScale" priority="140">
      <colorScale>
        <cfvo type="min"/>
        <cfvo type="max"/>
        <color rgb="FFFF7128"/>
        <color rgb="FFFFEF9C"/>
      </colorScale>
    </cfRule>
  </conditionalFormatting>
  <conditionalFormatting sqref="F40:F49">
    <cfRule type="colorScale" priority="112">
      <colorScale>
        <cfvo type="min"/>
        <cfvo type="max"/>
        <color rgb="FFFF7128"/>
        <color rgb="FFFFEF9C"/>
      </colorScale>
    </cfRule>
  </conditionalFormatting>
  <conditionalFormatting sqref="F50:F59">
    <cfRule type="colorScale" priority="84">
      <colorScale>
        <cfvo type="min"/>
        <cfvo type="max"/>
        <color rgb="FFFF7128"/>
        <color rgb="FFFFEF9C"/>
      </colorScale>
    </cfRule>
  </conditionalFormatting>
  <conditionalFormatting sqref="F60:F79">
    <cfRule type="colorScale" priority="56">
      <colorScale>
        <cfvo type="min"/>
        <cfvo type="max"/>
        <color rgb="FFFF7128"/>
        <color rgb="FFFFEF9C"/>
      </colorScale>
    </cfRule>
  </conditionalFormatting>
  <conditionalFormatting sqref="A70:E70">
    <cfRule type="containsText" dxfId="208" priority="2" operator="containsText" text="3- Moderado">
      <formula>NOT(ISERROR(SEARCH("3- Moderado",A70)))</formula>
    </cfRule>
    <cfRule type="containsText" dxfId="207" priority="3" operator="containsText" text="6- Moderado">
      <formula>NOT(ISERROR(SEARCH("6- Moderado",A70)))</formula>
    </cfRule>
    <cfRule type="containsText" dxfId="206" priority="4" operator="containsText" text="4- Moderado">
      <formula>NOT(ISERROR(SEARCH("4- Moderado",A70)))</formula>
    </cfRule>
    <cfRule type="containsText" dxfId="205" priority="5" operator="containsText" text="3- Bajo">
      <formula>NOT(ISERROR(SEARCH("3- Bajo",A70)))</formula>
    </cfRule>
    <cfRule type="containsText" dxfId="204" priority="6" operator="containsText" text="4- Bajo">
      <formula>NOT(ISERROR(SEARCH("4- Bajo",A70)))</formula>
    </cfRule>
    <cfRule type="containsText" dxfId="203" priority="7" operator="containsText" text="1- Bajo">
      <formula>NOT(ISERROR(SEARCH("1- Bajo",A70)))</formula>
    </cfRule>
  </conditionalFormatting>
  <conditionalFormatting sqref="E70:F79">
    <cfRule type="containsText" dxfId="202" priority="1" operator="containsText" text="Moderado">
      <formula>NOT(ISERROR(SEARCH("Moderado",E70)))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34" zoomScale="75" zoomScaleNormal="75" workbookViewId="0">
      <selection activeCell="K86" sqref="K86:L86"/>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617"/>
      <c r="B1" s="618"/>
      <c r="C1" s="621"/>
      <c r="D1" s="621"/>
      <c r="E1" s="621"/>
      <c r="F1" s="621"/>
      <c r="G1" s="621"/>
      <c r="H1" s="621"/>
      <c r="I1" s="621"/>
      <c r="J1" s="622"/>
      <c r="K1" s="616" t="s">
        <v>14</v>
      </c>
      <c r="L1" s="616"/>
      <c r="M1" s="616"/>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619"/>
      <c r="B2" s="620"/>
      <c r="C2" s="623"/>
      <c r="D2" s="623"/>
      <c r="E2" s="623"/>
      <c r="F2" s="623"/>
      <c r="G2" s="623"/>
      <c r="H2" s="623"/>
      <c r="I2" s="623"/>
      <c r="J2" s="624"/>
      <c r="K2" s="616"/>
      <c r="L2" s="616"/>
      <c r="M2" s="616"/>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623"/>
      <c r="D3" s="623"/>
      <c r="E3" s="623"/>
      <c r="F3" s="623"/>
      <c r="G3" s="623"/>
      <c r="H3" s="623"/>
      <c r="I3" s="623"/>
      <c r="J3" s="624"/>
      <c r="K3" s="616"/>
      <c r="L3" s="616"/>
      <c r="M3" s="616"/>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404" t="s">
        <v>0</v>
      </c>
      <c r="B4" s="404"/>
      <c r="C4" s="475" t="s">
        <v>286</v>
      </c>
      <c r="D4" s="475"/>
      <c r="E4" s="475"/>
      <c r="F4" s="475"/>
      <c r="G4" s="475"/>
      <c r="H4" s="475"/>
      <c r="I4" s="475"/>
      <c r="J4" s="475"/>
      <c r="K4" s="475"/>
      <c r="L4" s="475"/>
      <c r="M4" s="475"/>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404" t="s">
        <v>1</v>
      </c>
      <c r="B5" s="404"/>
      <c r="C5" s="476" t="s">
        <v>297</v>
      </c>
      <c r="D5" s="476"/>
      <c r="E5" s="476"/>
      <c r="F5" s="476"/>
      <c r="G5" s="476"/>
      <c r="H5" s="476"/>
      <c r="I5" s="476"/>
      <c r="J5" s="476"/>
      <c r="K5" s="476"/>
      <c r="L5" s="476"/>
      <c r="M5" s="476"/>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404" t="s">
        <v>2</v>
      </c>
      <c r="B6" s="404"/>
      <c r="C6" s="610" t="s">
        <v>300</v>
      </c>
      <c r="D6" s="611"/>
      <c r="E6" s="611"/>
      <c r="F6" s="611"/>
      <c r="G6" s="611"/>
      <c r="H6" s="611"/>
      <c r="I6" s="611"/>
      <c r="J6" s="611"/>
      <c r="K6" s="611"/>
      <c r="L6" s="611"/>
      <c r="M6" s="612"/>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605" t="s">
        <v>111</v>
      </c>
      <c r="B7" s="606"/>
      <c r="C7" s="607"/>
      <c r="D7" s="608" t="s">
        <v>112</v>
      </c>
      <c r="E7" s="608"/>
      <c r="F7" s="608"/>
      <c r="G7" s="609" t="s">
        <v>113</v>
      </c>
      <c r="H7" s="600" t="s">
        <v>114</v>
      </c>
      <c r="I7" s="602" t="s">
        <v>115</v>
      </c>
      <c r="J7" s="603"/>
      <c r="K7" s="602" t="s">
        <v>116</v>
      </c>
      <c r="L7" s="603"/>
      <c r="M7" s="604"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609"/>
      <c r="H8" s="601"/>
      <c r="I8" s="49" t="s">
        <v>121</v>
      </c>
      <c r="J8" s="49" t="s">
        <v>122</v>
      </c>
      <c r="K8" s="49" t="s">
        <v>123</v>
      </c>
      <c r="L8" s="49" t="s">
        <v>124</v>
      </c>
      <c r="M8" s="604"/>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625"/>
      <c r="B9" s="626"/>
      <c r="C9" s="626"/>
      <c r="D9" s="626"/>
      <c r="E9" s="626"/>
      <c r="F9" s="626"/>
      <c r="G9" s="626"/>
      <c r="H9" s="182"/>
      <c r="I9" s="182"/>
      <c r="J9" s="271"/>
      <c r="K9" s="271"/>
      <c r="L9" s="271"/>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627">
        <f>'7- Mapa Final'!A10</f>
        <v>1</v>
      </c>
      <c r="B10" s="613" t="str">
        <f>'7- Mapa Final'!B10</f>
        <v>Incumplimiento de términos en la publicación de información</v>
      </c>
      <c r="C10" s="613" t="str">
        <f>'7- Mapa Final'!C10</f>
        <v>La información  administrativa y judicial de  uso y consulta para los usuarios y partes interesadas no se publique para consulta  dentro de los  términos   establecidos por Ley o por la Entidad.</v>
      </c>
      <c r="D10" s="614" t="str">
        <f>'7- Mapa Final'!J10</f>
        <v>Muy Baja - 1</v>
      </c>
      <c r="E10" s="615" t="str">
        <f>'7- Mapa Final'!K10</f>
        <v>Menor - 2</v>
      </c>
      <c r="F10" s="628" t="str">
        <f>'7- Mapa Final'!M10</f>
        <v>Bajo - 2</v>
      </c>
      <c r="G10" s="384" t="s">
        <v>209</v>
      </c>
      <c r="H10" s="629" t="s">
        <v>504</v>
      </c>
      <c r="I10" s="595"/>
      <c r="J10" s="635" t="s">
        <v>436</v>
      </c>
      <c r="K10" s="630">
        <v>45383</v>
      </c>
      <c r="L10" s="630">
        <v>45473</v>
      </c>
      <c r="M10" s="567" t="s">
        <v>498</v>
      </c>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78"/>
      <c r="B11" s="580"/>
      <c r="C11" s="580"/>
      <c r="D11" s="583"/>
      <c r="E11" s="586"/>
      <c r="F11" s="570"/>
      <c r="G11" s="373"/>
      <c r="H11" s="598"/>
      <c r="I11" s="589"/>
      <c r="J11" s="516"/>
      <c r="K11" s="589"/>
      <c r="L11" s="589"/>
      <c r="M11" s="568"/>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78"/>
      <c r="B12" s="580"/>
      <c r="C12" s="580"/>
      <c r="D12" s="583"/>
      <c r="E12" s="586"/>
      <c r="F12" s="570"/>
      <c r="G12" s="373"/>
      <c r="H12" s="598"/>
      <c r="I12" s="589"/>
      <c r="J12" s="516"/>
      <c r="K12" s="589"/>
      <c r="L12" s="589"/>
      <c r="M12" s="568"/>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78"/>
      <c r="B13" s="580"/>
      <c r="C13" s="580"/>
      <c r="D13" s="583"/>
      <c r="E13" s="586"/>
      <c r="F13" s="570"/>
      <c r="G13" s="373"/>
      <c r="H13" s="598"/>
      <c r="I13" s="589"/>
      <c r="J13" s="516"/>
      <c r="K13" s="589"/>
      <c r="L13" s="589"/>
      <c r="M13" s="568"/>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78"/>
      <c r="B14" s="580"/>
      <c r="C14" s="580"/>
      <c r="D14" s="583"/>
      <c r="E14" s="586"/>
      <c r="F14" s="570"/>
      <c r="G14" s="373"/>
      <c r="H14" s="598"/>
      <c r="I14" s="589"/>
      <c r="J14" s="516"/>
      <c r="K14" s="589"/>
      <c r="L14" s="589"/>
      <c r="M14" s="568"/>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78"/>
      <c r="B15" s="580"/>
      <c r="C15" s="580"/>
      <c r="D15" s="583"/>
      <c r="E15" s="586"/>
      <c r="F15" s="570"/>
      <c r="G15" s="373"/>
      <c r="H15" s="598"/>
      <c r="I15" s="589"/>
      <c r="J15" s="516"/>
      <c r="K15" s="589"/>
      <c r="L15" s="589"/>
      <c r="M15" s="568" t="s">
        <v>437</v>
      </c>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78"/>
      <c r="B16" s="580"/>
      <c r="C16" s="580"/>
      <c r="D16" s="583"/>
      <c r="E16" s="586"/>
      <c r="F16" s="570"/>
      <c r="G16" s="373"/>
      <c r="H16" s="598"/>
      <c r="I16" s="589"/>
      <c r="J16" s="516"/>
      <c r="K16" s="589"/>
      <c r="L16" s="589"/>
      <c r="M16" s="568"/>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78"/>
      <c r="B17" s="580"/>
      <c r="C17" s="580"/>
      <c r="D17" s="583"/>
      <c r="E17" s="586"/>
      <c r="F17" s="570"/>
      <c r="G17" s="373"/>
      <c r="H17" s="598"/>
      <c r="I17" s="589"/>
      <c r="J17" s="516"/>
      <c r="K17" s="589"/>
      <c r="L17" s="589"/>
      <c r="M17" s="568"/>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78"/>
      <c r="B18" s="580"/>
      <c r="C18" s="580"/>
      <c r="D18" s="583"/>
      <c r="E18" s="586"/>
      <c r="F18" s="570"/>
      <c r="G18" s="373"/>
      <c r="H18" s="598"/>
      <c r="I18" s="589"/>
      <c r="J18" s="516"/>
      <c r="K18" s="589"/>
      <c r="L18" s="589"/>
      <c r="M18" s="568"/>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thickBot="1" x14ac:dyDescent="0.25">
      <c r="A19" s="578"/>
      <c r="B19" s="580"/>
      <c r="C19" s="580"/>
      <c r="D19" s="583"/>
      <c r="E19" s="586"/>
      <c r="F19" s="570"/>
      <c r="G19" s="373"/>
      <c r="H19" s="599"/>
      <c r="I19" s="589"/>
      <c r="J19" s="516"/>
      <c r="K19" s="589"/>
      <c r="L19" s="589"/>
      <c r="M19" s="59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x14ac:dyDescent="0.2">
      <c r="A20" s="578">
        <f>'7- Mapa Final'!A20</f>
        <v>2</v>
      </c>
      <c r="B20" s="580" t="str">
        <f>'7- Mapa Final'!B20</f>
        <v>Publicación de información inexacta</v>
      </c>
      <c r="C20" s="580" t="str">
        <f>'7- Mapa Final'!C20</f>
        <v>La información administrativa y judicial de  uso y consulta para los usuarios y partes interesadas se publique  con erores de fondo o de forma.</v>
      </c>
      <c r="D20" s="582" t="str">
        <f>'7- Mapa Final'!J20</f>
        <v>Muy Baja - 1</v>
      </c>
      <c r="E20" s="585" t="str">
        <f>'7- Mapa Final'!K20</f>
        <v>Leve - 1</v>
      </c>
      <c r="F20" s="570" t="str">
        <f>'7- Mapa Final'!M20</f>
        <v>Bajo - 1</v>
      </c>
      <c r="G20" s="373" t="s">
        <v>100</v>
      </c>
      <c r="H20" s="592" t="s">
        <v>499</v>
      </c>
      <c r="I20" s="589"/>
      <c r="J20" s="516" t="s">
        <v>436</v>
      </c>
      <c r="K20" s="588">
        <v>45383</v>
      </c>
      <c r="L20" s="588">
        <v>45473</v>
      </c>
      <c r="M20" s="567" t="s">
        <v>498</v>
      </c>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78"/>
      <c r="B21" s="580"/>
      <c r="C21" s="580"/>
      <c r="D21" s="583"/>
      <c r="E21" s="586"/>
      <c r="F21" s="570"/>
      <c r="G21" s="373"/>
      <c r="H21" s="592"/>
      <c r="I21" s="589"/>
      <c r="J21" s="516"/>
      <c r="K21" s="589"/>
      <c r="L21" s="589"/>
      <c r="M21" s="568"/>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78"/>
      <c r="B22" s="580"/>
      <c r="C22" s="580"/>
      <c r="D22" s="583"/>
      <c r="E22" s="586"/>
      <c r="F22" s="570"/>
      <c r="G22" s="373"/>
      <c r="H22" s="592"/>
      <c r="I22" s="589"/>
      <c r="J22" s="516"/>
      <c r="K22" s="589"/>
      <c r="L22" s="589"/>
      <c r="M22" s="568"/>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78"/>
      <c r="B23" s="580"/>
      <c r="C23" s="580"/>
      <c r="D23" s="583"/>
      <c r="E23" s="586"/>
      <c r="F23" s="570"/>
      <c r="G23" s="373"/>
      <c r="H23" s="592"/>
      <c r="I23" s="589"/>
      <c r="J23" s="516"/>
      <c r="K23" s="589"/>
      <c r="L23" s="589"/>
      <c r="M23" s="568"/>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78"/>
      <c r="B24" s="580"/>
      <c r="C24" s="580"/>
      <c r="D24" s="583"/>
      <c r="E24" s="586"/>
      <c r="F24" s="570"/>
      <c r="G24" s="373"/>
      <c r="H24" s="592"/>
      <c r="I24" s="589"/>
      <c r="J24" s="516"/>
      <c r="K24" s="589"/>
      <c r="L24" s="589"/>
      <c r="M24" s="568"/>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x14ac:dyDescent="0.25">
      <c r="A25" s="578"/>
      <c r="B25" s="580"/>
      <c r="C25" s="580"/>
      <c r="D25" s="583"/>
      <c r="E25" s="586"/>
      <c r="F25" s="570"/>
      <c r="G25" s="373"/>
      <c r="H25" s="592"/>
      <c r="I25" s="589"/>
      <c r="J25" s="516"/>
      <c r="K25" s="589"/>
      <c r="L25" s="589"/>
      <c r="M25" s="568" t="s">
        <v>437</v>
      </c>
      <c r="N25" s="54"/>
      <c r="O25" s="54"/>
    </row>
    <row r="26" spans="1:169" x14ac:dyDescent="0.25">
      <c r="A26" s="578"/>
      <c r="B26" s="580"/>
      <c r="C26" s="580"/>
      <c r="D26" s="583"/>
      <c r="E26" s="586"/>
      <c r="F26" s="570"/>
      <c r="G26" s="373"/>
      <c r="H26" s="592"/>
      <c r="I26" s="589"/>
      <c r="J26" s="516"/>
      <c r="K26" s="589"/>
      <c r="L26" s="589"/>
      <c r="M26" s="568"/>
      <c r="N26" s="54"/>
      <c r="O26" s="54"/>
    </row>
    <row r="27" spans="1:169" x14ac:dyDescent="0.25">
      <c r="A27" s="578"/>
      <c r="B27" s="580"/>
      <c r="C27" s="580"/>
      <c r="D27" s="583"/>
      <c r="E27" s="586"/>
      <c r="F27" s="570"/>
      <c r="G27" s="373"/>
      <c r="H27" s="592"/>
      <c r="I27" s="589"/>
      <c r="J27" s="516"/>
      <c r="K27" s="589"/>
      <c r="L27" s="589"/>
      <c r="M27" s="568"/>
      <c r="N27" s="54"/>
      <c r="O27" s="54"/>
    </row>
    <row r="28" spans="1:169" x14ac:dyDescent="0.25">
      <c r="A28" s="578"/>
      <c r="B28" s="580"/>
      <c r="C28" s="580"/>
      <c r="D28" s="583"/>
      <c r="E28" s="586"/>
      <c r="F28" s="570"/>
      <c r="G28" s="373"/>
      <c r="H28" s="592"/>
      <c r="I28" s="589"/>
      <c r="J28" s="516"/>
      <c r="K28" s="589"/>
      <c r="L28" s="589"/>
      <c r="M28" s="568"/>
      <c r="N28" s="54"/>
      <c r="O28" s="54"/>
    </row>
    <row r="29" spans="1:169" ht="15.75" thickBot="1" x14ac:dyDescent="0.3">
      <c r="A29" s="578"/>
      <c r="B29" s="580"/>
      <c r="C29" s="580"/>
      <c r="D29" s="583"/>
      <c r="E29" s="586"/>
      <c r="F29" s="570"/>
      <c r="G29" s="373"/>
      <c r="H29" s="592"/>
      <c r="I29" s="589"/>
      <c r="J29" s="516"/>
      <c r="K29" s="589"/>
      <c r="L29" s="589"/>
      <c r="M29" s="594"/>
      <c r="N29" s="54"/>
      <c r="O29" s="54"/>
    </row>
    <row r="30" spans="1:169" s="46" customFormat="1" ht="12.75" x14ac:dyDescent="0.2">
      <c r="A30" s="578">
        <f>'7- Mapa Final'!A30</f>
        <v>3</v>
      </c>
      <c r="B30" s="580" t="str">
        <f>'7- Mapa Final'!B30</f>
        <v xml:space="preserve">Pérdida de información </v>
      </c>
      <c r="C30" s="580" t="str">
        <f>'7- Mapa Final'!C30</f>
        <v>Perdida parcial y/o total de la informacion dispuesta en el portal de la Rama Judicial - Micrositio Consejo Seecional de La Judicatura de La Guajira</v>
      </c>
      <c r="D30" s="582" t="str">
        <f>'7- Mapa Final'!J30</f>
        <v>Muy Baja - 1</v>
      </c>
      <c r="E30" s="585" t="str">
        <f>'7- Mapa Final'!K30</f>
        <v>Leve - 1</v>
      </c>
      <c r="F30" s="570" t="str">
        <f>'7- Mapa Final'!M30</f>
        <v>Bajo - 1</v>
      </c>
      <c r="G30" s="373" t="s">
        <v>100</v>
      </c>
      <c r="H30" s="597" t="s">
        <v>503</v>
      </c>
      <c r="I30" s="589"/>
      <c r="J30" s="516" t="s">
        <v>436</v>
      </c>
      <c r="K30" s="588">
        <v>45383</v>
      </c>
      <c r="L30" s="588">
        <v>45473</v>
      </c>
      <c r="M30" s="567" t="s">
        <v>498</v>
      </c>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78"/>
      <c r="B31" s="580"/>
      <c r="C31" s="580"/>
      <c r="D31" s="583"/>
      <c r="E31" s="586"/>
      <c r="F31" s="570"/>
      <c r="G31" s="373"/>
      <c r="H31" s="598"/>
      <c r="I31" s="589"/>
      <c r="J31" s="516"/>
      <c r="K31" s="589"/>
      <c r="L31" s="589"/>
      <c r="M31" s="568"/>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78"/>
      <c r="B32" s="580"/>
      <c r="C32" s="580"/>
      <c r="D32" s="583"/>
      <c r="E32" s="586"/>
      <c r="F32" s="570"/>
      <c r="G32" s="373"/>
      <c r="H32" s="598"/>
      <c r="I32" s="589"/>
      <c r="J32" s="516"/>
      <c r="K32" s="589"/>
      <c r="L32" s="589"/>
      <c r="M32" s="568"/>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78"/>
      <c r="B33" s="580"/>
      <c r="C33" s="580"/>
      <c r="D33" s="583"/>
      <c r="E33" s="586"/>
      <c r="F33" s="570"/>
      <c r="G33" s="373"/>
      <c r="H33" s="598"/>
      <c r="I33" s="589"/>
      <c r="J33" s="516"/>
      <c r="K33" s="589"/>
      <c r="L33" s="589"/>
      <c r="M33" s="568"/>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78"/>
      <c r="B34" s="580"/>
      <c r="C34" s="580"/>
      <c r="D34" s="583"/>
      <c r="E34" s="586"/>
      <c r="F34" s="570"/>
      <c r="G34" s="373"/>
      <c r="H34" s="598"/>
      <c r="I34" s="589"/>
      <c r="J34" s="516"/>
      <c r="K34" s="589"/>
      <c r="L34" s="589"/>
      <c r="M34" s="568"/>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x14ac:dyDescent="0.25">
      <c r="A35" s="578"/>
      <c r="B35" s="580"/>
      <c r="C35" s="580"/>
      <c r="D35" s="583"/>
      <c r="E35" s="586"/>
      <c r="F35" s="570"/>
      <c r="G35" s="373"/>
      <c r="H35" s="598" t="s">
        <v>434</v>
      </c>
      <c r="I35" s="589"/>
      <c r="J35" s="516"/>
      <c r="K35" s="589"/>
      <c r="L35" s="589"/>
      <c r="M35" s="568" t="s">
        <v>437</v>
      </c>
      <c r="N35" s="54"/>
      <c r="O35" s="54"/>
    </row>
    <row r="36" spans="1:169" x14ac:dyDescent="0.25">
      <c r="A36" s="578"/>
      <c r="B36" s="580"/>
      <c r="C36" s="580"/>
      <c r="D36" s="583"/>
      <c r="E36" s="586"/>
      <c r="F36" s="570"/>
      <c r="G36" s="373"/>
      <c r="H36" s="598"/>
      <c r="I36" s="589"/>
      <c r="J36" s="516"/>
      <c r="K36" s="589"/>
      <c r="L36" s="589"/>
      <c r="M36" s="568"/>
      <c r="N36" s="54"/>
      <c r="O36" s="54"/>
    </row>
    <row r="37" spans="1:169" x14ac:dyDescent="0.25">
      <c r="A37" s="578"/>
      <c r="B37" s="580"/>
      <c r="C37" s="580"/>
      <c r="D37" s="583"/>
      <c r="E37" s="586"/>
      <c r="F37" s="570"/>
      <c r="G37" s="373"/>
      <c r="H37" s="598"/>
      <c r="I37" s="589"/>
      <c r="J37" s="516"/>
      <c r="K37" s="589"/>
      <c r="L37" s="589"/>
      <c r="M37" s="568"/>
      <c r="N37" s="54"/>
      <c r="O37" s="54"/>
    </row>
    <row r="38" spans="1:169" x14ac:dyDescent="0.25">
      <c r="A38" s="578"/>
      <c r="B38" s="580"/>
      <c r="C38" s="580"/>
      <c r="D38" s="583"/>
      <c r="E38" s="586"/>
      <c r="F38" s="570"/>
      <c r="G38" s="373"/>
      <c r="H38" s="598"/>
      <c r="I38" s="589"/>
      <c r="J38" s="516"/>
      <c r="K38" s="589"/>
      <c r="L38" s="589"/>
      <c r="M38" s="568"/>
      <c r="N38" s="54"/>
      <c r="O38" s="54"/>
    </row>
    <row r="39" spans="1:169" ht="15.75" thickBot="1" x14ac:dyDescent="0.3">
      <c r="A39" s="578"/>
      <c r="B39" s="580"/>
      <c r="C39" s="580"/>
      <c r="D39" s="583"/>
      <c r="E39" s="586"/>
      <c r="F39" s="570"/>
      <c r="G39" s="373"/>
      <c r="H39" s="599"/>
      <c r="I39" s="589"/>
      <c r="J39" s="516"/>
      <c r="K39" s="589"/>
      <c r="L39" s="589"/>
      <c r="M39" s="594"/>
      <c r="N39" s="54"/>
      <c r="O39" s="54"/>
    </row>
    <row r="40" spans="1:169" s="46" customFormat="1" ht="12.75" x14ac:dyDescent="0.2">
      <c r="A40" s="578">
        <f>'7- Mapa Final'!A40</f>
        <v>4</v>
      </c>
      <c r="B40" s="580" t="str">
        <f>'7- Mapa Final'!B40</f>
        <v xml:space="preserve">Afectaciones ambientales </v>
      </c>
      <c r="C40" s="580" t="str">
        <f>'7- Mapa Final'!C40</f>
        <v xml:space="preserve">Generación de impactos por labores propias del proceso  como el uso y obsolecencia de material impreso </v>
      </c>
      <c r="D40" s="582" t="str">
        <f>'7- Mapa Final'!J40</f>
        <v>Muy Baja - 1</v>
      </c>
      <c r="E40" s="585" t="str">
        <f>'7- Mapa Final'!K40</f>
        <v>Leve - 1</v>
      </c>
      <c r="F40" s="570" t="str">
        <f>'7- Mapa Final'!M40</f>
        <v>Bajo - 1</v>
      </c>
      <c r="G40" s="373" t="s">
        <v>100</v>
      </c>
      <c r="H40" s="597" t="s">
        <v>501</v>
      </c>
      <c r="I40" s="589"/>
      <c r="J40" s="516" t="s">
        <v>436</v>
      </c>
      <c r="K40" s="588">
        <v>45383</v>
      </c>
      <c r="L40" s="588">
        <v>45473</v>
      </c>
      <c r="M40" s="567" t="s">
        <v>498</v>
      </c>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78"/>
      <c r="B41" s="580"/>
      <c r="C41" s="580"/>
      <c r="D41" s="583"/>
      <c r="E41" s="586"/>
      <c r="F41" s="570"/>
      <c r="G41" s="373"/>
      <c r="H41" s="598"/>
      <c r="I41" s="589"/>
      <c r="J41" s="516"/>
      <c r="K41" s="589"/>
      <c r="L41" s="589"/>
      <c r="M41" s="568"/>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78"/>
      <c r="B42" s="580"/>
      <c r="C42" s="580"/>
      <c r="D42" s="583"/>
      <c r="E42" s="586"/>
      <c r="F42" s="570"/>
      <c r="G42" s="373"/>
      <c r="H42" s="598"/>
      <c r="I42" s="589"/>
      <c r="J42" s="516"/>
      <c r="K42" s="589"/>
      <c r="L42" s="589"/>
      <c r="M42" s="568"/>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78"/>
      <c r="B43" s="580"/>
      <c r="C43" s="580"/>
      <c r="D43" s="583"/>
      <c r="E43" s="586"/>
      <c r="F43" s="570"/>
      <c r="G43" s="373"/>
      <c r="H43" s="598"/>
      <c r="I43" s="589"/>
      <c r="J43" s="516"/>
      <c r="K43" s="589"/>
      <c r="L43" s="589"/>
      <c r="M43" s="568"/>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78"/>
      <c r="B44" s="580"/>
      <c r="C44" s="580"/>
      <c r="D44" s="583"/>
      <c r="E44" s="586"/>
      <c r="F44" s="570"/>
      <c r="G44" s="373"/>
      <c r="H44" s="598"/>
      <c r="I44" s="589"/>
      <c r="J44" s="516"/>
      <c r="K44" s="589"/>
      <c r="L44" s="589"/>
      <c r="M44" s="568"/>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x14ac:dyDescent="0.25">
      <c r="A45" s="578"/>
      <c r="B45" s="580"/>
      <c r="C45" s="580"/>
      <c r="D45" s="583"/>
      <c r="E45" s="586"/>
      <c r="F45" s="570"/>
      <c r="G45" s="373"/>
      <c r="H45" s="598" t="s">
        <v>435</v>
      </c>
      <c r="I45" s="589"/>
      <c r="J45" s="516"/>
      <c r="K45" s="589"/>
      <c r="L45" s="589"/>
      <c r="M45" s="568" t="s">
        <v>437</v>
      </c>
      <c r="N45" s="54"/>
      <c r="O45" s="54"/>
    </row>
    <row r="46" spans="1:169" x14ac:dyDescent="0.25">
      <c r="A46" s="578"/>
      <c r="B46" s="580"/>
      <c r="C46" s="580"/>
      <c r="D46" s="583"/>
      <c r="E46" s="586"/>
      <c r="F46" s="570"/>
      <c r="G46" s="373"/>
      <c r="H46" s="598"/>
      <c r="I46" s="589"/>
      <c r="J46" s="516"/>
      <c r="K46" s="589"/>
      <c r="L46" s="589"/>
      <c r="M46" s="568"/>
      <c r="N46" s="54"/>
      <c r="O46" s="54"/>
    </row>
    <row r="47" spans="1:169" x14ac:dyDescent="0.25">
      <c r="A47" s="578"/>
      <c r="B47" s="580"/>
      <c r="C47" s="580"/>
      <c r="D47" s="583"/>
      <c r="E47" s="586"/>
      <c r="F47" s="570"/>
      <c r="G47" s="373"/>
      <c r="H47" s="598"/>
      <c r="I47" s="589"/>
      <c r="J47" s="516"/>
      <c r="K47" s="589"/>
      <c r="L47" s="589"/>
      <c r="M47" s="568"/>
      <c r="N47" s="54"/>
      <c r="O47" s="54"/>
    </row>
    <row r="48" spans="1:169" x14ac:dyDescent="0.25">
      <c r="A48" s="578"/>
      <c r="B48" s="580"/>
      <c r="C48" s="580"/>
      <c r="D48" s="583"/>
      <c r="E48" s="586"/>
      <c r="F48" s="570"/>
      <c r="G48" s="373"/>
      <c r="H48" s="598"/>
      <c r="I48" s="589"/>
      <c r="J48" s="516"/>
      <c r="K48" s="589"/>
      <c r="L48" s="589"/>
      <c r="M48" s="568"/>
      <c r="N48" s="54"/>
      <c r="O48" s="54"/>
    </row>
    <row r="49" spans="1:169" ht="15.75" thickBot="1" x14ac:dyDescent="0.3">
      <c r="A49" s="578"/>
      <c r="B49" s="580"/>
      <c r="C49" s="580"/>
      <c r="D49" s="583"/>
      <c r="E49" s="586"/>
      <c r="F49" s="570"/>
      <c r="G49" s="373"/>
      <c r="H49" s="598"/>
      <c r="I49" s="596"/>
      <c r="J49" s="516"/>
      <c r="K49" s="589"/>
      <c r="L49" s="589"/>
      <c r="M49" s="594"/>
      <c r="N49" s="54"/>
      <c r="O49" s="54"/>
    </row>
    <row r="50" spans="1:169" s="46" customFormat="1" ht="12.75" x14ac:dyDescent="0.2">
      <c r="A50" s="580">
        <f>'7- Mapa Final'!A50</f>
        <v>5</v>
      </c>
      <c r="B50" s="580" t="str">
        <f>'7- Mapa Final'!B50</f>
        <v>Sustracción o publicación de infomacion reservada</v>
      </c>
      <c r="C50" s="580" t="str">
        <f>'7- Mapa Final'!C50</f>
        <v>Publicación o difusión  de información sin el cumplimiento de los criterios de seguridad, calidad o imágen establecidos</v>
      </c>
      <c r="D50" s="582" t="str">
        <f>'7- Mapa Final'!J50</f>
        <v>Muy Baja - 1</v>
      </c>
      <c r="E50" s="585" t="str">
        <f>'7- Mapa Final'!K50</f>
        <v>Leve - 1</v>
      </c>
      <c r="F50" s="570" t="str">
        <f>'7- Mapa Final'!M50</f>
        <v>Bajo - 1</v>
      </c>
      <c r="G50" s="373" t="s">
        <v>100</v>
      </c>
      <c r="H50" s="592" t="s">
        <v>502</v>
      </c>
      <c r="I50" s="589"/>
      <c r="J50" s="516" t="s">
        <v>436</v>
      </c>
      <c r="K50" s="588">
        <v>45383</v>
      </c>
      <c r="L50" s="588">
        <v>45473</v>
      </c>
      <c r="M50" s="567" t="s">
        <v>498</v>
      </c>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80"/>
      <c r="B51" s="580"/>
      <c r="C51" s="580"/>
      <c r="D51" s="583"/>
      <c r="E51" s="586"/>
      <c r="F51" s="570"/>
      <c r="G51" s="373"/>
      <c r="H51" s="592"/>
      <c r="I51" s="589"/>
      <c r="J51" s="516"/>
      <c r="K51" s="589"/>
      <c r="L51" s="589"/>
      <c r="M51" s="568"/>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80"/>
      <c r="B52" s="580"/>
      <c r="C52" s="580"/>
      <c r="D52" s="583"/>
      <c r="E52" s="586"/>
      <c r="F52" s="570"/>
      <c r="G52" s="373"/>
      <c r="H52" s="592"/>
      <c r="I52" s="589"/>
      <c r="J52" s="516"/>
      <c r="K52" s="589"/>
      <c r="L52" s="589"/>
      <c r="M52" s="568"/>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80"/>
      <c r="B53" s="580"/>
      <c r="C53" s="580"/>
      <c r="D53" s="583"/>
      <c r="E53" s="586"/>
      <c r="F53" s="570"/>
      <c r="G53" s="373"/>
      <c r="H53" s="592"/>
      <c r="I53" s="589"/>
      <c r="J53" s="516"/>
      <c r="K53" s="589"/>
      <c r="L53" s="589"/>
      <c r="M53" s="568"/>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80"/>
      <c r="B54" s="580"/>
      <c r="C54" s="580"/>
      <c r="D54" s="583"/>
      <c r="E54" s="586"/>
      <c r="F54" s="570"/>
      <c r="G54" s="373"/>
      <c r="H54" s="592"/>
      <c r="I54" s="589"/>
      <c r="J54" s="516"/>
      <c r="K54" s="589"/>
      <c r="L54" s="589"/>
      <c r="M54" s="568"/>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x14ac:dyDescent="0.25">
      <c r="A55" s="580"/>
      <c r="B55" s="580"/>
      <c r="C55" s="580"/>
      <c r="D55" s="583"/>
      <c r="E55" s="586"/>
      <c r="F55" s="570"/>
      <c r="G55" s="373"/>
      <c r="H55" s="592"/>
      <c r="I55" s="589"/>
      <c r="J55" s="516"/>
      <c r="K55" s="589"/>
      <c r="L55" s="589"/>
      <c r="M55" s="568" t="s">
        <v>437</v>
      </c>
      <c r="N55" s="54"/>
      <c r="O55" s="54"/>
    </row>
    <row r="56" spans="1:169" x14ac:dyDescent="0.25">
      <c r="A56" s="580"/>
      <c r="B56" s="580"/>
      <c r="C56" s="580"/>
      <c r="D56" s="583"/>
      <c r="E56" s="586"/>
      <c r="F56" s="570"/>
      <c r="G56" s="373"/>
      <c r="H56" s="592"/>
      <c r="I56" s="589"/>
      <c r="J56" s="516"/>
      <c r="K56" s="589"/>
      <c r="L56" s="589"/>
      <c r="M56" s="568"/>
      <c r="N56" s="54"/>
      <c r="O56" s="54"/>
    </row>
    <row r="57" spans="1:169" x14ac:dyDescent="0.25">
      <c r="A57" s="580"/>
      <c r="B57" s="580"/>
      <c r="C57" s="580"/>
      <c r="D57" s="583"/>
      <c r="E57" s="586"/>
      <c r="F57" s="570"/>
      <c r="G57" s="373"/>
      <c r="H57" s="592"/>
      <c r="I57" s="589"/>
      <c r="J57" s="516"/>
      <c r="K57" s="589"/>
      <c r="L57" s="589"/>
      <c r="M57" s="568"/>
      <c r="N57" s="54"/>
      <c r="O57" s="54"/>
    </row>
    <row r="58" spans="1:169" x14ac:dyDescent="0.25">
      <c r="A58" s="580"/>
      <c r="B58" s="580"/>
      <c r="C58" s="580"/>
      <c r="D58" s="583"/>
      <c r="E58" s="586"/>
      <c r="F58" s="570"/>
      <c r="G58" s="373"/>
      <c r="H58" s="592"/>
      <c r="I58" s="589"/>
      <c r="J58" s="516"/>
      <c r="K58" s="589"/>
      <c r="L58" s="589"/>
      <c r="M58" s="568"/>
      <c r="N58" s="54"/>
      <c r="O58" s="54"/>
    </row>
    <row r="59" spans="1:169" x14ac:dyDescent="0.25">
      <c r="A59" s="580"/>
      <c r="B59" s="580"/>
      <c r="C59" s="580"/>
      <c r="D59" s="583"/>
      <c r="E59" s="586"/>
      <c r="F59" s="570"/>
      <c r="G59" s="373"/>
      <c r="H59" s="592"/>
      <c r="I59" s="589"/>
      <c r="J59" s="516"/>
      <c r="K59" s="589"/>
      <c r="L59" s="589"/>
      <c r="M59" s="568"/>
      <c r="N59" s="54"/>
      <c r="O59" s="54"/>
    </row>
    <row r="60" spans="1:169" s="46" customFormat="1" ht="12.75" x14ac:dyDescent="0.2">
      <c r="A60" s="580">
        <f>'7- Mapa Final'!A60</f>
        <v>6</v>
      </c>
      <c r="B60" s="580" t="str">
        <f>'7- Mapa Final'!B60</f>
        <v xml:space="preserve">Recibir dádivas o beneficios a nombre propio o de terceros para  afectar la seguridad o confidencialidad de la información   </v>
      </c>
      <c r="C60" s="580" t="str">
        <f>'7- Mapa Final'!C60</f>
        <v xml:space="preserve">Recibir dádivas o beneficios a nombre propio o de terceros por   revelar información confidencial,  alterar, retener o no publicar información  </v>
      </c>
      <c r="D60" s="582" t="str">
        <f>'7- Mapa Final'!J60</f>
        <v>Muy Baja - 1</v>
      </c>
      <c r="E60" s="585" t="str">
        <f>'7- Mapa Final'!K60</f>
        <v>Moderado - 3</v>
      </c>
      <c r="F60" s="570" t="str">
        <f>'7- Mapa Final'!M60</f>
        <v>Moderado - 3</v>
      </c>
      <c r="G60" s="373" t="s">
        <v>100</v>
      </c>
      <c r="H60" s="592" t="s">
        <v>505</v>
      </c>
      <c r="I60" s="589"/>
      <c r="J60" s="516" t="s">
        <v>436</v>
      </c>
      <c r="K60" s="588">
        <v>45383</v>
      </c>
      <c r="L60" s="588">
        <v>45473</v>
      </c>
      <c r="M60" s="591" t="s">
        <v>498</v>
      </c>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80"/>
      <c r="B61" s="580"/>
      <c r="C61" s="580"/>
      <c r="D61" s="583"/>
      <c r="E61" s="586"/>
      <c r="F61" s="570"/>
      <c r="G61" s="373"/>
      <c r="H61" s="589"/>
      <c r="I61" s="589"/>
      <c r="J61" s="516"/>
      <c r="K61" s="589"/>
      <c r="L61" s="589"/>
      <c r="M61" s="568"/>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80"/>
      <c r="B62" s="580"/>
      <c r="C62" s="580"/>
      <c r="D62" s="583"/>
      <c r="E62" s="586"/>
      <c r="F62" s="570"/>
      <c r="G62" s="373"/>
      <c r="H62" s="589"/>
      <c r="I62" s="589"/>
      <c r="J62" s="516"/>
      <c r="K62" s="589"/>
      <c r="L62" s="589"/>
      <c r="M62" s="568"/>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80"/>
      <c r="B63" s="580"/>
      <c r="C63" s="580"/>
      <c r="D63" s="583"/>
      <c r="E63" s="586"/>
      <c r="F63" s="570"/>
      <c r="G63" s="373"/>
      <c r="H63" s="589"/>
      <c r="I63" s="589"/>
      <c r="J63" s="516"/>
      <c r="K63" s="589"/>
      <c r="L63" s="589"/>
      <c r="M63" s="568"/>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80"/>
      <c r="B64" s="580"/>
      <c r="C64" s="580"/>
      <c r="D64" s="583"/>
      <c r="E64" s="586"/>
      <c r="F64" s="570"/>
      <c r="G64" s="373"/>
      <c r="H64" s="589"/>
      <c r="I64" s="589"/>
      <c r="J64" s="516"/>
      <c r="K64" s="589"/>
      <c r="L64" s="589"/>
      <c r="M64" s="568"/>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x14ac:dyDescent="0.25">
      <c r="A65" s="580"/>
      <c r="B65" s="580"/>
      <c r="C65" s="580"/>
      <c r="D65" s="583"/>
      <c r="E65" s="586"/>
      <c r="F65" s="570"/>
      <c r="G65" s="373"/>
      <c r="H65" s="589"/>
      <c r="I65" s="589"/>
      <c r="J65" s="516"/>
      <c r="K65" s="589"/>
      <c r="L65" s="589"/>
      <c r="M65" s="568" t="s">
        <v>437</v>
      </c>
      <c r="N65" s="54"/>
      <c r="O65" s="54"/>
    </row>
    <row r="66" spans="1:15" x14ac:dyDescent="0.25">
      <c r="A66" s="580"/>
      <c r="B66" s="580"/>
      <c r="C66" s="580"/>
      <c r="D66" s="583"/>
      <c r="E66" s="586"/>
      <c r="F66" s="570"/>
      <c r="G66" s="373"/>
      <c r="H66" s="589"/>
      <c r="I66" s="589"/>
      <c r="J66" s="516"/>
      <c r="K66" s="589"/>
      <c r="L66" s="589"/>
      <c r="M66" s="568"/>
      <c r="N66" s="54"/>
      <c r="O66" s="54"/>
    </row>
    <row r="67" spans="1:15" x14ac:dyDescent="0.25">
      <c r="A67" s="580"/>
      <c r="B67" s="580"/>
      <c r="C67" s="580"/>
      <c r="D67" s="583"/>
      <c r="E67" s="586"/>
      <c r="F67" s="570"/>
      <c r="G67" s="373"/>
      <c r="H67" s="589"/>
      <c r="I67" s="589"/>
      <c r="J67" s="516"/>
      <c r="K67" s="589"/>
      <c r="L67" s="589"/>
      <c r="M67" s="568"/>
      <c r="N67" s="54"/>
      <c r="O67" s="54"/>
    </row>
    <row r="68" spans="1:15" x14ac:dyDescent="0.25">
      <c r="A68" s="580"/>
      <c r="B68" s="580"/>
      <c r="C68" s="580"/>
      <c r="D68" s="583"/>
      <c r="E68" s="586"/>
      <c r="F68" s="570"/>
      <c r="G68" s="373"/>
      <c r="H68" s="589"/>
      <c r="I68" s="589"/>
      <c r="J68" s="516"/>
      <c r="K68" s="589"/>
      <c r="L68" s="589"/>
      <c r="M68" s="568"/>
      <c r="N68" s="54"/>
      <c r="O68" s="54"/>
    </row>
    <row r="69" spans="1:15" ht="15.75" thickBot="1" x14ac:dyDescent="0.3">
      <c r="A69" s="580"/>
      <c r="B69" s="580"/>
      <c r="C69" s="580"/>
      <c r="D69" s="583"/>
      <c r="E69" s="586"/>
      <c r="F69" s="570"/>
      <c r="G69" s="373"/>
      <c r="H69" s="589"/>
      <c r="I69" s="589"/>
      <c r="J69" s="516"/>
      <c r="K69" s="589"/>
      <c r="L69" s="589"/>
      <c r="M69" s="569"/>
      <c r="N69" s="54"/>
      <c r="O69" s="54"/>
    </row>
    <row r="70" spans="1:15" ht="15" customHeight="1" x14ac:dyDescent="0.25">
      <c r="A70" s="580">
        <f>'7- Mapa Final'!A70</f>
        <v>7</v>
      </c>
      <c r="B70" s="580" t="str">
        <f>'7- Mapa Final'!B70</f>
        <v>Ofrecer, prometer, entregar, aceptar o solicitar una ventaja indebida para ocultar, modificar o eliminar información publicada en el Portal Web de la Rama Judicial para  favorecer intereses en beneficio propio o de terceros.</v>
      </c>
      <c r="C70" s="580" t="str">
        <f>'7- Mapa Final'!C70</f>
        <v xml:space="preserve"> Cuando la información que se publica en el Portal de la Rama Judicial se oculta, modifica o elimina de manera indebida, afectando la imagen reputacional de la Rama Judicial.</v>
      </c>
      <c r="D70" s="582" t="str">
        <f>'7- Mapa Final'!J70</f>
        <v>Muy Baja - 1</v>
      </c>
      <c r="E70" s="585" t="str">
        <f>'7- Mapa Final'!K70</f>
        <v>Menor - 2</v>
      </c>
      <c r="F70" s="570" t="str">
        <f>'7- Mapa Final'!M70</f>
        <v>Bajo - 2</v>
      </c>
      <c r="G70" s="373" t="s">
        <v>100</v>
      </c>
      <c r="H70" s="631" t="str">
        <f>'[4]7- Mapa Final'!O70</f>
        <v xml:space="preserve">El Lider del Proceso de Comunicación atendera las denuncias efectuadas sobre compartamientos delitivos sobre eliminación, ocultamiento o eliminación de información publicada en el Micrositio, quien procedera a compulsar las copias correspondientes de acuerdo a su gravedad. </v>
      </c>
      <c r="I70" s="634"/>
      <c r="J70" s="634" t="s">
        <v>291</v>
      </c>
      <c r="K70" s="630">
        <v>45383</v>
      </c>
      <c r="L70" s="630">
        <v>45473</v>
      </c>
      <c r="M70" s="568" t="s">
        <v>506</v>
      </c>
    </row>
    <row r="71" spans="1:15" x14ac:dyDescent="0.25">
      <c r="A71" s="580"/>
      <c r="B71" s="580"/>
      <c r="C71" s="580"/>
      <c r="D71" s="583"/>
      <c r="E71" s="586"/>
      <c r="F71" s="570"/>
      <c r="G71" s="373"/>
      <c r="H71" s="632"/>
      <c r="I71" s="589"/>
      <c r="J71" s="589"/>
      <c r="K71" s="589"/>
      <c r="L71" s="589"/>
      <c r="M71" s="568"/>
    </row>
    <row r="72" spans="1:15" x14ac:dyDescent="0.25">
      <c r="A72" s="580"/>
      <c r="B72" s="580"/>
      <c r="C72" s="580"/>
      <c r="D72" s="583"/>
      <c r="E72" s="586"/>
      <c r="F72" s="570"/>
      <c r="G72" s="373"/>
      <c r="H72" s="632"/>
      <c r="I72" s="589"/>
      <c r="J72" s="589"/>
      <c r="K72" s="589"/>
      <c r="L72" s="589"/>
      <c r="M72" s="568"/>
    </row>
    <row r="73" spans="1:15" x14ac:dyDescent="0.25">
      <c r="A73" s="580"/>
      <c r="B73" s="580"/>
      <c r="C73" s="580"/>
      <c r="D73" s="583"/>
      <c r="E73" s="586"/>
      <c r="F73" s="570"/>
      <c r="G73" s="373"/>
      <c r="H73" s="632"/>
      <c r="I73" s="589"/>
      <c r="J73" s="589"/>
      <c r="K73" s="589"/>
      <c r="L73" s="589"/>
      <c r="M73" s="568"/>
    </row>
    <row r="74" spans="1:15" x14ac:dyDescent="0.25">
      <c r="A74" s="580"/>
      <c r="B74" s="580"/>
      <c r="C74" s="580"/>
      <c r="D74" s="583"/>
      <c r="E74" s="586"/>
      <c r="F74" s="570"/>
      <c r="G74" s="373"/>
      <c r="H74" s="632"/>
      <c r="I74" s="589"/>
      <c r="J74" s="589"/>
      <c r="K74" s="589"/>
      <c r="L74" s="589"/>
      <c r="M74" s="568"/>
    </row>
    <row r="75" spans="1:15" x14ac:dyDescent="0.25">
      <c r="A75" s="580"/>
      <c r="B75" s="580"/>
      <c r="C75" s="580"/>
      <c r="D75" s="583"/>
      <c r="E75" s="586"/>
      <c r="F75" s="570"/>
      <c r="G75" s="373"/>
      <c r="H75" s="632"/>
      <c r="I75" s="589"/>
      <c r="J75" s="589"/>
      <c r="K75" s="589"/>
      <c r="L75" s="589"/>
      <c r="M75" s="568" t="s">
        <v>437</v>
      </c>
    </row>
    <row r="76" spans="1:15" x14ac:dyDescent="0.25">
      <c r="A76" s="580"/>
      <c r="B76" s="580"/>
      <c r="C76" s="580"/>
      <c r="D76" s="583"/>
      <c r="E76" s="586"/>
      <c r="F76" s="570"/>
      <c r="G76" s="373"/>
      <c r="H76" s="632"/>
      <c r="I76" s="589"/>
      <c r="J76" s="589"/>
      <c r="K76" s="589"/>
      <c r="L76" s="589"/>
      <c r="M76" s="568"/>
    </row>
    <row r="77" spans="1:15" x14ac:dyDescent="0.25">
      <c r="A77" s="580"/>
      <c r="B77" s="580"/>
      <c r="C77" s="580"/>
      <c r="D77" s="583"/>
      <c r="E77" s="586"/>
      <c r="F77" s="570"/>
      <c r="G77" s="373"/>
      <c r="H77" s="632"/>
      <c r="I77" s="589"/>
      <c r="J77" s="589"/>
      <c r="K77" s="589"/>
      <c r="L77" s="589"/>
      <c r="M77" s="568"/>
    </row>
    <row r="78" spans="1:15" x14ac:dyDescent="0.25">
      <c r="A78" s="580"/>
      <c r="B78" s="580"/>
      <c r="C78" s="580"/>
      <c r="D78" s="583"/>
      <c r="E78" s="586"/>
      <c r="F78" s="570"/>
      <c r="G78" s="373"/>
      <c r="H78" s="632"/>
      <c r="I78" s="589"/>
      <c r="J78" s="589"/>
      <c r="K78" s="589"/>
      <c r="L78" s="589"/>
      <c r="M78" s="568"/>
    </row>
    <row r="79" spans="1:15" ht="15.75" thickBot="1" x14ac:dyDescent="0.3">
      <c r="A79" s="580"/>
      <c r="B79" s="580"/>
      <c r="C79" s="580"/>
      <c r="D79" s="583"/>
      <c r="E79" s="586"/>
      <c r="F79" s="570"/>
      <c r="G79" s="385"/>
      <c r="H79" s="633"/>
      <c r="I79" s="590"/>
      <c r="J79" s="590"/>
      <c r="K79" s="590"/>
      <c r="L79" s="590"/>
      <c r="M79" s="569"/>
    </row>
  </sheetData>
  <mergeCells count="108">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I50:I59"/>
    <mergeCell ref="M50:M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60:M69"/>
    <mergeCell ref="G60:G69"/>
    <mergeCell ref="H60:H69"/>
    <mergeCell ref="I60:I69"/>
    <mergeCell ref="J60:J69"/>
    <mergeCell ref="K60:K69"/>
    <mergeCell ref="L60:L69"/>
    <mergeCell ref="A50:A59"/>
    <mergeCell ref="B50:B59"/>
    <mergeCell ref="C50:C59"/>
    <mergeCell ref="J50:J59"/>
    <mergeCell ref="K50:K59"/>
    <mergeCell ref="L50:L59"/>
    <mergeCell ref="A60:A69"/>
    <mergeCell ref="B60:B69"/>
    <mergeCell ref="C60:C69"/>
    <mergeCell ref="D60:D69"/>
    <mergeCell ref="E60:E69"/>
    <mergeCell ref="F60:F69"/>
    <mergeCell ref="D50:D59"/>
    <mergeCell ref="E50:E59"/>
    <mergeCell ref="F50:F59"/>
    <mergeCell ref="G50:G59"/>
    <mergeCell ref="H50:H5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201" priority="175" operator="containsText" text="3- Moderado">
      <formula>NOT(ISERROR(SEARCH("3- Moderado",A7)))</formula>
    </cfRule>
    <cfRule type="containsText" dxfId="200" priority="176" operator="containsText" text="6- Moderado">
      <formula>NOT(ISERROR(SEARCH("6- Moderado",A7)))</formula>
    </cfRule>
    <cfRule type="containsText" dxfId="199" priority="177" operator="containsText" text="4- Moderado">
      <formula>NOT(ISERROR(SEARCH("4- Moderado",A7)))</formula>
    </cfRule>
    <cfRule type="containsText" dxfId="198" priority="178" operator="containsText" text="3- Bajo">
      <formula>NOT(ISERROR(SEARCH("3- Bajo",A7)))</formula>
    </cfRule>
    <cfRule type="containsText" dxfId="197" priority="179" operator="containsText" text="4- Bajo">
      <formula>NOT(ISERROR(SEARCH("4- Bajo",A7)))</formula>
    </cfRule>
    <cfRule type="containsText" dxfId="196" priority="180" operator="containsText" text="1- Bajo">
      <formula>NOT(ISERROR(SEARCH("1- Bajo",A7)))</formula>
    </cfRule>
  </conditionalFormatting>
  <conditionalFormatting sqref="A10:E10 A20:E20">
    <cfRule type="containsText" dxfId="195" priority="169" operator="containsText" text="3- Moderado">
      <formula>NOT(ISERROR(SEARCH("3- Moderado",A10)))</formula>
    </cfRule>
    <cfRule type="containsText" dxfId="194" priority="170" operator="containsText" text="6- Moderado">
      <formula>NOT(ISERROR(SEARCH("6- Moderado",A10)))</formula>
    </cfRule>
    <cfRule type="containsText" dxfId="193" priority="171" operator="containsText" text="4- Moderado">
      <formula>NOT(ISERROR(SEARCH("4- Moderado",A10)))</formula>
    </cfRule>
    <cfRule type="containsText" dxfId="192" priority="172" operator="containsText" text="3- Bajo">
      <formula>NOT(ISERROR(SEARCH("3- Bajo",A10)))</formula>
    </cfRule>
    <cfRule type="containsText" dxfId="191" priority="173" operator="containsText" text="4- Bajo">
      <formula>NOT(ISERROR(SEARCH("4- Bajo",A10)))</formula>
    </cfRule>
    <cfRule type="containsText" dxfId="190" priority="174" operator="containsText" text="1- Bajo">
      <formula>NOT(ISERROR(SEARCH("1- Bajo",A10)))</formula>
    </cfRule>
  </conditionalFormatting>
  <conditionalFormatting sqref="A30:E30">
    <cfRule type="containsText" dxfId="189" priority="123" operator="containsText" text="3- Moderado">
      <formula>NOT(ISERROR(SEARCH("3- Moderado",A30)))</formula>
    </cfRule>
    <cfRule type="containsText" dxfId="188" priority="124" operator="containsText" text="6- Moderado">
      <formula>NOT(ISERROR(SEARCH("6- Moderado",A30)))</formula>
    </cfRule>
    <cfRule type="containsText" dxfId="187" priority="125" operator="containsText" text="4- Moderado">
      <formula>NOT(ISERROR(SEARCH("4- Moderado",A30)))</formula>
    </cfRule>
    <cfRule type="containsText" dxfId="186" priority="126" operator="containsText" text="3- Bajo">
      <formula>NOT(ISERROR(SEARCH("3- Bajo",A30)))</formula>
    </cfRule>
    <cfRule type="containsText" dxfId="185" priority="127" operator="containsText" text="4- Bajo">
      <formula>NOT(ISERROR(SEARCH("4- Bajo",A30)))</formula>
    </cfRule>
    <cfRule type="containsText" dxfId="184" priority="128" operator="containsText" text="1- Bajo">
      <formula>NOT(ISERROR(SEARCH("1- Bajo",A30)))</formula>
    </cfRule>
  </conditionalFormatting>
  <conditionalFormatting sqref="A40:E40">
    <cfRule type="containsText" dxfId="183" priority="95" operator="containsText" text="3- Moderado">
      <formula>NOT(ISERROR(SEARCH("3- Moderado",A40)))</formula>
    </cfRule>
    <cfRule type="containsText" dxfId="182" priority="96" operator="containsText" text="6- Moderado">
      <formula>NOT(ISERROR(SEARCH("6- Moderado",A40)))</formula>
    </cfRule>
    <cfRule type="containsText" dxfId="181" priority="97" operator="containsText" text="4- Moderado">
      <formula>NOT(ISERROR(SEARCH("4- Moderado",A40)))</formula>
    </cfRule>
    <cfRule type="containsText" dxfId="180" priority="98" operator="containsText" text="3- Bajo">
      <formula>NOT(ISERROR(SEARCH("3- Bajo",A40)))</formula>
    </cfRule>
    <cfRule type="containsText" dxfId="179" priority="99" operator="containsText" text="4- Bajo">
      <formula>NOT(ISERROR(SEARCH("4- Bajo",A40)))</formula>
    </cfRule>
    <cfRule type="containsText" dxfId="178" priority="100" operator="containsText" text="1- Bajo">
      <formula>NOT(ISERROR(SEARCH("1- Bajo",A40)))</formula>
    </cfRule>
  </conditionalFormatting>
  <conditionalFormatting sqref="A50:E50">
    <cfRule type="containsText" dxfId="177" priority="67" operator="containsText" text="3- Moderado">
      <formula>NOT(ISERROR(SEARCH("3- Moderado",A50)))</formula>
    </cfRule>
    <cfRule type="containsText" dxfId="176" priority="68" operator="containsText" text="6- Moderado">
      <formula>NOT(ISERROR(SEARCH("6- Moderado",A50)))</formula>
    </cfRule>
    <cfRule type="containsText" dxfId="175" priority="69" operator="containsText" text="4- Moderado">
      <formula>NOT(ISERROR(SEARCH("4- Moderado",A50)))</formula>
    </cfRule>
    <cfRule type="containsText" dxfId="174" priority="70" operator="containsText" text="3- Bajo">
      <formula>NOT(ISERROR(SEARCH("3- Bajo",A50)))</formula>
    </cfRule>
    <cfRule type="containsText" dxfId="173" priority="71" operator="containsText" text="4- Bajo">
      <formula>NOT(ISERROR(SEARCH("4- Bajo",A50)))</formula>
    </cfRule>
    <cfRule type="containsText" dxfId="172" priority="72" operator="containsText" text="1- Bajo">
      <formula>NOT(ISERROR(SEARCH("1- Bajo",A50)))</formula>
    </cfRule>
  </conditionalFormatting>
  <conditionalFormatting sqref="A60:E60">
    <cfRule type="containsText" dxfId="171" priority="39" operator="containsText" text="3- Moderado">
      <formula>NOT(ISERROR(SEARCH("3- Moderado",A60)))</formula>
    </cfRule>
    <cfRule type="containsText" dxfId="170" priority="40" operator="containsText" text="6- Moderado">
      <formula>NOT(ISERROR(SEARCH("6- Moderado",A60)))</formula>
    </cfRule>
    <cfRule type="containsText" dxfId="169" priority="41" operator="containsText" text="4- Moderado">
      <formula>NOT(ISERROR(SEARCH("4- Moderado",A60)))</formula>
    </cfRule>
    <cfRule type="containsText" dxfId="168" priority="42" operator="containsText" text="3- Bajo">
      <formula>NOT(ISERROR(SEARCH("3- Bajo",A60)))</formula>
    </cfRule>
    <cfRule type="containsText" dxfId="167" priority="43" operator="containsText" text="4- Bajo">
      <formula>NOT(ISERROR(SEARCH("4- Bajo",A60)))</formula>
    </cfRule>
    <cfRule type="containsText" dxfId="166" priority="44" operator="containsText" text="1- Bajo">
      <formula>NOT(ISERROR(SEARCH("1- Bajo",A60)))</formula>
    </cfRule>
  </conditionalFormatting>
  <conditionalFormatting sqref="C8:F8">
    <cfRule type="containsText" dxfId="165" priority="141" operator="containsText" text="3- Moderado">
      <formula>NOT(ISERROR(SEARCH("3- Moderado",C8)))</formula>
    </cfRule>
    <cfRule type="containsText" dxfId="164" priority="142" operator="containsText" text="6- Moderado">
      <formula>NOT(ISERROR(SEARCH("6- Moderado",C8)))</formula>
    </cfRule>
    <cfRule type="containsText" dxfId="163" priority="143" operator="containsText" text="4- Moderado">
      <formula>NOT(ISERROR(SEARCH("4- Moderado",C8)))</formula>
    </cfRule>
    <cfRule type="containsText" dxfId="162" priority="144" operator="containsText" text="3- Bajo">
      <formula>NOT(ISERROR(SEARCH("3- Bajo",C8)))</formula>
    </cfRule>
    <cfRule type="containsText" dxfId="161" priority="145" operator="containsText" text="4- Bajo">
      <formula>NOT(ISERROR(SEARCH("4- Bajo",C8)))</formula>
    </cfRule>
    <cfRule type="containsText" dxfId="160" priority="146" operator="containsText" text="1- Bajo">
      <formula>NOT(ISERROR(SEARCH("1- Bajo",C8)))</formula>
    </cfRule>
  </conditionalFormatting>
  <conditionalFormatting sqref="D10:D79">
    <cfRule type="containsText" dxfId="159" priority="33" operator="containsText" text="Muy Alta">
      <formula>NOT(ISERROR(SEARCH("Muy Alta",D10)))</formula>
    </cfRule>
    <cfRule type="containsText" dxfId="158" priority="34" operator="containsText" text="Alta">
      <formula>NOT(ISERROR(SEARCH("Alta",D10)))</formula>
    </cfRule>
    <cfRule type="containsText" dxfId="157" priority="35" operator="containsText" text="Baja">
      <formula>NOT(ISERROR(SEARCH("Baja",D10)))</formula>
    </cfRule>
    <cfRule type="containsText" dxfId="156" priority="36" operator="containsText" text="Muy Baja">
      <formula>NOT(ISERROR(SEARCH("Muy Baja",D10)))</formula>
    </cfRule>
    <cfRule type="containsText" dxfId="155" priority="38" operator="containsText" text="Media">
      <formula>NOT(ISERROR(SEARCH("Media",D10)))</formula>
    </cfRule>
  </conditionalFormatting>
  <conditionalFormatting sqref="E10:E79">
    <cfRule type="containsText" dxfId="154" priority="29" operator="containsText" text="Catastrófico">
      <formula>NOT(ISERROR(SEARCH("Catastrófico",E10)))</formula>
    </cfRule>
    <cfRule type="containsText" dxfId="153" priority="30" operator="containsText" text="Mayor">
      <formula>NOT(ISERROR(SEARCH("Mayor",E10)))</formula>
    </cfRule>
    <cfRule type="containsText" dxfId="152" priority="31" operator="containsText" text="Menor">
      <formula>NOT(ISERROR(SEARCH("Menor",E10)))</formula>
    </cfRule>
    <cfRule type="containsText" dxfId="151" priority="32" operator="containsText" text="Leve">
      <formula>NOT(ISERROR(SEARCH("Leve",E10)))</formula>
    </cfRule>
  </conditionalFormatting>
  <conditionalFormatting sqref="E10:F69">
    <cfRule type="containsText" dxfId="150" priority="37" operator="containsText" text="Moderado">
      <formula>NOT(ISERROR(SEARCH("Moderado",E10)))</formula>
    </cfRule>
  </conditionalFormatting>
  <conditionalFormatting sqref="F10:F29">
    <cfRule type="colorScale" priority="186">
      <colorScale>
        <cfvo type="min"/>
        <cfvo type="max"/>
        <color rgb="FFFF7128"/>
        <color rgb="FFFFEF9C"/>
      </colorScale>
    </cfRule>
  </conditionalFormatting>
  <conditionalFormatting sqref="F10:F79">
    <cfRule type="containsText" dxfId="149" priority="52" operator="containsText" text="Bajo">
      <formula>NOT(ISERROR(SEARCH("Bajo",F10)))</formula>
    </cfRule>
    <cfRule type="containsText" dxfId="148" priority="53" operator="containsText" text="Moderado">
      <formula>NOT(ISERROR(SEARCH("Moderado",F10)))</formula>
    </cfRule>
    <cfRule type="containsText" dxfId="147" priority="54" operator="containsText" text="Alto">
      <formula>NOT(ISERROR(SEARCH("Alto",F10)))</formula>
    </cfRule>
    <cfRule type="containsText" dxfId="146" priority="55" operator="containsText" text="Extremo">
      <formula>NOT(ISERROR(SEARCH("Extremo",F10)))</formula>
    </cfRule>
  </conditionalFormatting>
  <conditionalFormatting sqref="F30:F39">
    <cfRule type="colorScale" priority="140">
      <colorScale>
        <cfvo type="min"/>
        <cfvo type="max"/>
        <color rgb="FFFF7128"/>
        <color rgb="FFFFEF9C"/>
      </colorScale>
    </cfRule>
  </conditionalFormatting>
  <conditionalFormatting sqref="F40:F49">
    <cfRule type="colorScale" priority="112">
      <colorScale>
        <cfvo type="min"/>
        <cfvo type="max"/>
        <color rgb="FFFF7128"/>
        <color rgb="FFFFEF9C"/>
      </colorScale>
    </cfRule>
  </conditionalFormatting>
  <conditionalFormatting sqref="F50:F59">
    <cfRule type="colorScale" priority="84">
      <colorScale>
        <cfvo type="min"/>
        <cfvo type="max"/>
        <color rgb="FFFF7128"/>
        <color rgb="FFFFEF9C"/>
      </colorScale>
    </cfRule>
  </conditionalFormatting>
  <conditionalFormatting sqref="F60:F79">
    <cfRule type="colorScale" priority="56">
      <colorScale>
        <cfvo type="min"/>
        <cfvo type="max"/>
        <color rgb="FFFF7128"/>
        <color rgb="FFFFEF9C"/>
      </colorScale>
    </cfRule>
  </conditionalFormatting>
  <conditionalFormatting sqref="A70:E70">
    <cfRule type="containsText" dxfId="145" priority="2" operator="containsText" text="3- Moderado">
      <formula>NOT(ISERROR(SEARCH("3- Moderado",A70)))</formula>
    </cfRule>
    <cfRule type="containsText" dxfId="144" priority="3" operator="containsText" text="6- Moderado">
      <formula>NOT(ISERROR(SEARCH("6- Moderado",A70)))</formula>
    </cfRule>
    <cfRule type="containsText" dxfId="143" priority="4" operator="containsText" text="4- Moderado">
      <formula>NOT(ISERROR(SEARCH("4- Moderado",A70)))</formula>
    </cfRule>
    <cfRule type="containsText" dxfId="142" priority="5" operator="containsText" text="3- Bajo">
      <formula>NOT(ISERROR(SEARCH("3- Bajo",A70)))</formula>
    </cfRule>
    <cfRule type="containsText" dxfId="141" priority="6" operator="containsText" text="4- Bajo">
      <formula>NOT(ISERROR(SEARCH("4- Bajo",A70)))</formula>
    </cfRule>
    <cfRule type="containsText" dxfId="140" priority="7" operator="containsText" text="1- Bajo">
      <formula>NOT(ISERROR(SEARCH("1- Bajo",A70)))</formula>
    </cfRule>
  </conditionalFormatting>
  <conditionalFormatting sqref="E70:F79">
    <cfRule type="containsText" dxfId="139" priority="1" operator="containsText" text="Moderado">
      <formula>NOT(ISERROR(SEARCH("Moderado",E70)))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A22" zoomScale="70" zoomScaleNormal="70" workbookViewId="0">
      <selection activeCell="K82" sqref="K82"/>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617"/>
      <c r="B1" s="618"/>
      <c r="C1" s="621"/>
      <c r="D1" s="621"/>
      <c r="E1" s="621"/>
      <c r="F1" s="621"/>
      <c r="G1" s="621"/>
      <c r="H1" s="621"/>
      <c r="I1" s="621"/>
      <c r="J1" s="622"/>
      <c r="K1" s="616" t="s">
        <v>14</v>
      </c>
      <c r="L1" s="616"/>
      <c r="M1" s="616"/>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619"/>
      <c r="B2" s="620"/>
      <c r="C2" s="623"/>
      <c r="D2" s="623"/>
      <c r="E2" s="623"/>
      <c r="F2" s="623"/>
      <c r="G2" s="623"/>
      <c r="H2" s="623"/>
      <c r="I2" s="623"/>
      <c r="J2" s="624"/>
      <c r="K2" s="616"/>
      <c r="L2" s="616"/>
      <c r="M2" s="616"/>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623"/>
      <c r="D3" s="623"/>
      <c r="E3" s="623"/>
      <c r="F3" s="623"/>
      <c r="G3" s="623"/>
      <c r="H3" s="623"/>
      <c r="I3" s="623"/>
      <c r="J3" s="624"/>
      <c r="K3" s="616"/>
      <c r="L3" s="616"/>
      <c r="M3" s="616"/>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404" t="s">
        <v>0</v>
      </c>
      <c r="B4" s="404"/>
      <c r="C4" s="475" t="s">
        <v>286</v>
      </c>
      <c r="D4" s="475"/>
      <c r="E4" s="475"/>
      <c r="F4" s="475"/>
      <c r="G4" s="475"/>
      <c r="H4" s="475"/>
      <c r="I4" s="475"/>
      <c r="J4" s="475"/>
      <c r="K4" s="475"/>
      <c r="L4" s="475"/>
      <c r="M4" s="475"/>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404" t="s">
        <v>1</v>
      </c>
      <c r="B5" s="404"/>
      <c r="C5" s="476" t="s">
        <v>297</v>
      </c>
      <c r="D5" s="476"/>
      <c r="E5" s="476"/>
      <c r="F5" s="476"/>
      <c r="G5" s="476"/>
      <c r="H5" s="476"/>
      <c r="I5" s="476"/>
      <c r="J5" s="476"/>
      <c r="K5" s="476"/>
      <c r="L5" s="476"/>
      <c r="M5" s="476"/>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404" t="s">
        <v>2</v>
      </c>
      <c r="B6" s="404"/>
      <c r="C6" s="610" t="s">
        <v>300</v>
      </c>
      <c r="D6" s="611"/>
      <c r="E6" s="611"/>
      <c r="F6" s="611"/>
      <c r="G6" s="611"/>
      <c r="H6" s="611"/>
      <c r="I6" s="611"/>
      <c r="J6" s="611"/>
      <c r="K6" s="611"/>
      <c r="L6" s="611"/>
      <c r="M6" s="612"/>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605" t="s">
        <v>111</v>
      </c>
      <c r="B7" s="606"/>
      <c r="C7" s="607"/>
      <c r="D7" s="608" t="s">
        <v>112</v>
      </c>
      <c r="E7" s="608"/>
      <c r="F7" s="608"/>
      <c r="G7" s="609" t="s">
        <v>113</v>
      </c>
      <c r="H7" s="600" t="s">
        <v>114</v>
      </c>
      <c r="I7" s="602" t="s">
        <v>115</v>
      </c>
      <c r="J7" s="603"/>
      <c r="K7" s="602" t="s">
        <v>116</v>
      </c>
      <c r="L7" s="603"/>
      <c r="M7" s="604"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609"/>
      <c r="H8" s="601"/>
      <c r="I8" s="49" t="s">
        <v>121</v>
      </c>
      <c r="J8" s="49" t="s">
        <v>122</v>
      </c>
      <c r="K8" s="49" t="s">
        <v>123</v>
      </c>
      <c r="L8" s="49" t="s">
        <v>124</v>
      </c>
      <c r="M8" s="604"/>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625"/>
      <c r="B9" s="626"/>
      <c r="C9" s="626"/>
      <c r="D9" s="626"/>
      <c r="E9" s="626"/>
      <c r="F9" s="626"/>
      <c r="G9" s="626"/>
      <c r="H9" s="271"/>
      <c r="I9" s="271"/>
      <c r="J9" s="271"/>
      <c r="K9" s="271"/>
      <c r="L9" s="271"/>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636">
        <f>'7- Mapa Final'!A10</f>
        <v>1</v>
      </c>
      <c r="B10" s="636" t="str">
        <f>'7- Mapa Final'!B10</f>
        <v>Incumplimiento de términos en la publicación de información</v>
      </c>
      <c r="C10" s="636" t="str">
        <f>'7- Mapa Final'!C10</f>
        <v>La información  administrativa y judicial de  uso y consulta para los usuarios y partes interesadas no se publique para consulta  dentro de los  términos   establecidos por Ley o por la Entidad.</v>
      </c>
      <c r="D10" s="637" t="str">
        <f>'7- Mapa Final'!J10</f>
        <v>Muy Baja - 1</v>
      </c>
      <c r="E10" s="638" t="str">
        <f>'7- Mapa Final'!K10</f>
        <v>Menor - 2</v>
      </c>
      <c r="F10" s="639" t="str">
        <f>'7- Mapa Final'!M10</f>
        <v>Bajo - 2</v>
      </c>
      <c r="G10" s="432" t="s">
        <v>209</v>
      </c>
      <c r="H10" s="599" t="s">
        <v>504</v>
      </c>
      <c r="I10" s="634"/>
      <c r="J10" s="634" t="s">
        <v>291</v>
      </c>
      <c r="K10" s="630">
        <v>45474</v>
      </c>
      <c r="L10" s="630">
        <v>45565</v>
      </c>
      <c r="M10" s="567" t="s">
        <v>498</v>
      </c>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80"/>
      <c r="B11" s="580"/>
      <c r="C11" s="580"/>
      <c r="D11" s="583"/>
      <c r="E11" s="586"/>
      <c r="F11" s="570"/>
      <c r="G11" s="373"/>
      <c r="H11" s="592"/>
      <c r="I11" s="589"/>
      <c r="J11" s="589"/>
      <c r="K11" s="588"/>
      <c r="L11" s="588"/>
      <c r="M11" s="568"/>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80"/>
      <c r="B12" s="580"/>
      <c r="C12" s="580"/>
      <c r="D12" s="583"/>
      <c r="E12" s="586"/>
      <c r="F12" s="570"/>
      <c r="G12" s="373"/>
      <c r="H12" s="592"/>
      <c r="I12" s="589"/>
      <c r="J12" s="589"/>
      <c r="K12" s="588"/>
      <c r="L12" s="588"/>
      <c r="M12" s="568"/>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80"/>
      <c r="B13" s="580"/>
      <c r="C13" s="580"/>
      <c r="D13" s="583"/>
      <c r="E13" s="586"/>
      <c r="F13" s="570"/>
      <c r="G13" s="373"/>
      <c r="H13" s="592"/>
      <c r="I13" s="589"/>
      <c r="J13" s="589"/>
      <c r="K13" s="588"/>
      <c r="L13" s="588"/>
      <c r="M13" s="568"/>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80"/>
      <c r="B14" s="580"/>
      <c r="C14" s="580"/>
      <c r="D14" s="583"/>
      <c r="E14" s="586"/>
      <c r="F14" s="570"/>
      <c r="G14" s="373"/>
      <c r="H14" s="592"/>
      <c r="I14" s="589"/>
      <c r="J14" s="589"/>
      <c r="K14" s="588"/>
      <c r="L14" s="588"/>
      <c r="M14" s="568"/>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80"/>
      <c r="B15" s="580"/>
      <c r="C15" s="580"/>
      <c r="D15" s="583"/>
      <c r="E15" s="586"/>
      <c r="F15" s="570"/>
      <c r="G15" s="373"/>
      <c r="H15" s="592"/>
      <c r="I15" s="589"/>
      <c r="J15" s="589"/>
      <c r="K15" s="588"/>
      <c r="L15" s="588"/>
      <c r="M15" s="568" t="s">
        <v>437</v>
      </c>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80"/>
      <c r="B16" s="580"/>
      <c r="C16" s="580"/>
      <c r="D16" s="583"/>
      <c r="E16" s="586"/>
      <c r="F16" s="570"/>
      <c r="G16" s="373"/>
      <c r="H16" s="592"/>
      <c r="I16" s="589"/>
      <c r="J16" s="589"/>
      <c r="K16" s="588"/>
      <c r="L16" s="588"/>
      <c r="M16" s="568"/>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80"/>
      <c r="B17" s="580"/>
      <c r="C17" s="580"/>
      <c r="D17" s="583"/>
      <c r="E17" s="586"/>
      <c r="F17" s="570"/>
      <c r="G17" s="373"/>
      <c r="H17" s="592"/>
      <c r="I17" s="589"/>
      <c r="J17" s="589"/>
      <c r="K17" s="588"/>
      <c r="L17" s="588"/>
      <c r="M17" s="568"/>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80"/>
      <c r="B18" s="580"/>
      <c r="C18" s="580"/>
      <c r="D18" s="583"/>
      <c r="E18" s="586"/>
      <c r="F18" s="570"/>
      <c r="G18" s="373"/>
      <c r="H18" s="592"/>
      <c r="I18" s="589"/>
      <c r="J18" s="589"/>
      <c r="K18" s="588"/>
      <c r="L18" s="588"/>
      <c r="M18" s="568"/>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thickBot="1" x14ac:dyDescent="0.25">
      <c r="A19" s="580"/>
      <c r="B19" s="580"/>
      <c r="C19" s="580"/>
      <c r="D19" s="583"/>
      <c r="E19" s="586"/>
      <c r="F19" s="570"/>
      <c r="G19" s="373"/>
      <c r="H19" s="592"/>
      <c r="I19" s="589"/>
      <c r="J19" s="589"/>
      <c r="K19" s="588"/>
      <c r="L19" s="588"/>
      <c r="M19" s="59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customHeight="1" x14ac:dyDescent="0.2">
      <c r="A20" s="580">
        <f>'7- Mapa Final'!A20</f>
        <v>2</v>
      </c>
      <c r="B20" s="580" t="str">
        <f>'7- Mapa Final'!B20</f>
        <v>Publicación de información inexacta</v>
      </c>
      <c r="C20" s="580" t="str">
        <f>'7- Mapa Final'!C20</f>
        <v>La información administrativa y judicial de  uso y consulta para los usuarios y partes interesadas se publique  con erores de fondo o de forma.</v>
      </c>
      <c r="D20" s="582" t="str">
        <f>'7- Mapa Final'!J20</f>
        <v>Muy Baja - 1</v>
      </c>
      <c r="E20" s="585" t="str">
        <f>'7- Mapa Final'!K20</f>
        <v>Leve - 1</v>
      </c>
      <c r="F20" s="570" t="str">
        <f>'7- Mapa Final'!M20</f>
        <v>Bajo - 1</v>
      </c>
      <c r="G20" s="373" t="s">
        <v>100</v>
      </c>
      <c r="H20" s="592" t="s">
        <v>499</v>
      </c>
      <c r="I20" s="589"/>
      <c r="J20" s="589" t="s">
        <v>291</v>
      </c>
      <c r="K20" s="588">
        <v>45474</v>
      </c>
      <c r="L20" s="588">
        <v>45565</v>
      </c>
      <c r="M20" s="567" t="s">
        <v>498</v>
      </c>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80"/>
      <c r="B21" s="580"/>
      <c r="C21" s="580"/>
      <c r="D21" s="583"/>
      <c r="E21" s="586"/>
      <c r="F21" s="570"/>
      <c r="G21" s="373"/>
      <c r="H21" s="592"/>
      <c r="I21" s="589"/>
      <c r="J21" s="589"/>
      <c r="K21" s="588"/>
      <c r="L21" s="588"/>
      <c r="M21" s="568"/>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80"/>
      <c r="B22" s="580"/>
      <c r="C22" s="580"/>
      <c r="D22" s="583"/>
      <c r="E22" s="586"/>
      <c r="F22" s="570"/>
      <c r="G22" s="373"/>
      <c r="H22" s="592"/>
      <c r="I22" s="589"/>
      <c r="J22" s="589"/>
      <c r="K22" s="588"/>
      <c r="L22" s="588"/>
      <c r="M22" s="568"/>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80"/>
      <c r="B23" s="580"/>
      <c r="C23" s="580"/>
      <c r="D23" s="583"/>
      <c r="E23" s="586"/>
      <c r="F23" s="570"/>
      <c r="G23" s="373"/>
      <c r="H23" s="592"/>
      <c r="I23" s="589"/>
      <c r="J23" s="589"/>
      <c r="K23" s="588"/>
      <c r="L23" s="588"/>
      <c r="M23" s="568"/>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80"/>
      <c r="B24" s="580"/>
      <c r="C24" s="580"/>
      <c r="D24" s="583"/>
      <c r="E24" s="586"/>
      <c r="F24" s="570"/>
      <c r="G24" s="373"/>
      <c r="H24" s="592"/>
      <c r="I24" s="589"/>
      <c r="J24" s="589"/>
      <c r="K24" s="588"/>
      <c r="L24" s="588"/>
      <c r="M24" s="568"/>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ht="15.75" customHeight="1" x14ac:dyDescent="0.25">
      <c r="A25" s="580"/>
      <c r="B25" s="580"/>
      <c r="C25" s="580"/>
      <c r="D25" s="583"/>
      <c r="E25" s="586"/>
      <c r="F25" s="570"/>
      <c r="G25" s="373"/>
      <c r="H25" s="592"/>
      <c r="I25" s="589"/>
      <c r="J25" s="589"/>
      <c r="K25" s="588"/>
      <c r="L25" s="588"/>
      <c r="M25" s="568" t="s">
        <v>437</v>
      </c>
      <c r="N25" s="54"/>
      <c r="O25" s="54"/>
    </row>
    <row r="26" spans="1:169" ht="15.75" customHeight="1" x14ac:dyDescent="0.25">
      <c r="A26" s="580"/>
      <c r="B26" s="580"/>
      <c r="C26" s="580"/>
      <c r="D26" s="583"/>
      <c r="E26" s="586"/>
      <c r="F26" s="570"/>
      <c r="G26" s="373"/>
      <c r="H26" s="592"/>
      <c r="I26" s="589"/>
      <c r="J26" s="589"/>
      <c r="K26" s="588"/>
      <c r="L26" s="588"/>
      <c r="M26" s="568"/>
      <c r="N26" s="54"/>
      <c r="O26" s="54"/>
    </row>
    <row r="27" spans="1:169" ht="15.75" customHeight="1" x14ac:dyDescent="0.25">
      <c r="A27" s="580"/>
      <c r="B27" s="580"/>
      <c r="C27" s="580"/>
      <c r="D27" s="583"/>
      <c r="E27" s="586"/>
      <c r="F27" s="570"/>
      <c r="G27" s="373"/>
      <c r="H27" s="592"/>
      <c r="I27" s="589"/>
      <c r="J27" s="589"/>
      <c r="K27" s="588"/>
      <c r="L27" s="588"/>
      <c r="M27" s="568"/>
      <c r="N27" s="54"/>
      <c r="O27" s="54"/>
    </row>
    <row r="28" spans="1:169" ht="15.75" customHeight="1" x14ac:dyDescent="0.25">
      <c r="A28" s="580"/>
      <c r="B28" s="580"/>
      <c r="C28" s="580"/>
      <c r="D28" s="583"/>
      <c r="E28" s="586"/>
      <c r="F28" s="570"/>
      <c r="G28" s="373"/>
      <c r="H28" s="592"/>
      <c r="I28" s="589"/>
      <c r="J28" s="589"/>
      <c r="K28" s="588"/>
      <c r="L28" s="588"/>
      <c r="M28" s="568"/>
      <c r="N28" s="54"/>
      <c r="O28" s="54"/>
    </row>
    <row r="29" spans="1:169" ht="15.75" customHeight="1" thickBot="1" x14ac:dyDescent="0.3">
      <c r="A29" s="580"/>
      <c r="B29" s="580"/>
      <c r="C29" s="580"/>
      <c r="D29" s="583"/>
      <c r="E29" s="586"/>
      <c r="F29" s="570"/>
      <c r="G29" s="373"/>
      <c r="H29" s="592"/>
      <c r="I29" s="589"/>
      <c r="J29" s="589"/>
      <c r="K29" s="588"/>
      <c r="L29" s="588"/>
      <c r="M29" s="594"/>
      <c r="N29" s="54"/>
      <c r="O29" s="54"/>
    </row>
    <row r="30" spans="1:169" s="46" customFormat="1" ht="12.75" customHeight="1" x14ac:dyDescent="0.2">
      <c r="A30" s="580">
        <f>'7- Mapa Final'!A30</f>
        <v>3</v>
      </c>
      <c r="B30" s="580" t="str">
        <f>'7- Mapa Final'!B30</f>
        <v xml:space="preserve">Pérdida de información </v>
      </c>
      <c r="C30" s="580" t="str">
        <f>'7- Mapa Final'!C30</f>
        <v>Perdida parcial y/o total de la informacion dispuesta en el portal de la Rama Judicial - Micrositio Consejo Seecional de La Judicatura de La Guajira</v>
      </c>
      <c r="D30" s="582" t="str">
        <f>'7- Mapa Final'!J30</f>
        <v>Muy Baja - 1</v>
      </c>
      <c r="E30" s="585" t="str">
        <f>'7- Mapa Final'!K30</f>
        <v>Leve - 1</v>
      </c>
      <c r="F30" s="570" t="str">
        <f>'7- Mapa Final'!M30</f>
        <v>Bajo - 1</v>
      </c>
      <c r="G30" s="373" t="s">
        <v>100</v>
      </c>
      <c r="H30" s="592" t="s">
        <v>503</v>
      </c>
      <c r="I30" s="589"/>
      <c r="J30" s="589" t="s">
        <v>291</v>
      </c>
      <c r="K30" s="588">
        <v>45474</v>
      </c>
      <c r="L30" s="588">
        <v>45565</v>
      </c>
      <c r="M30" s="567" t="s">
        <v>498</v>
      </c>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80"/>
      <c r="B31" s="580"/>
      <c r="C31" s="580"/>
      <c r="D31" s="583"/>
      <c r="E31" s="586"/>
      <c r="F31" s="570"/>
      <c r="G31" s="373"/>
      <c r="H31" s="592"/>
      <c r="I31" s="589"/>
      <c r="J31" s="589"/>
      <c r="K31" s="588"/>
      <c r="L31" s="588"/>
      <c r="M31" s="568"/>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80"/>
      <c r="B32" s="580"/>
      <c r="C32" s="580"/>
      <c r="D32" s="583"/>
      <c r="E32" s="586"/>
      <c r="F32" s="570"/>
      <c r="G32" s="373"/>
      <c r="H32" s="592"/>
      <c r="I32" s="589"/>
      <c r="J32" s="589"/>
      <c r="K32" s="588"/>
      <c r="L32" s="588"/>
      <c r="M32" s="568"/>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80"/>
      <c r="B33" s="580"/>
      <c r="C33" s="580"/>
      <c r="D33" s="583"/>
      <c r="E33" s="586"/>
      <c r="F33" s="570"/>
      <c r="G33" s="373"/>
      <c r="H33" s="592"/>
      <c r="I33" s="589"/>
      <c r="J33" s="589"/>
      <c r="K33" s="588"/>
      <c r="L33" s="588"/>
      <c r="M33" s="568"/>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80"/>
      <c r="B34" s="580"/>
      <c r="C34" s="580"/>
      <c r="D34" s="583"/>
      <c r="E34" s="586"/>
      <c r="F34" s="570"/>
      <c r="G34" s="373"/>
      <c r="H34" s="592"/>
      <c r="I34" s="589"/>
      <c r="J34" s="589"/>
      <c r="K34" s="588"/>
      <c r="L34" s="588"/>
      <c r="M34" s="568"/>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ht="15" customHeight="1" x14ac:dyDescent="0.25">
      <c r="A35" s="580"/>
      <c r="B35" s="580"/>
      <c r="C35" s="580"/>
      <c r="D35" s="583"/>
      <c r="E35" s="586"/>
      <c r="F35" s="570"/>
      <c r="G35" s="373"/>
      <c r="H35" s="592" t="s">
        <v>434</v>
      </c>
      <c r="I35" s="589"/>
      <c r="J35" s="589"/>
      <c r="K35" s="588"/>
      <c r="L35" s="588"/>
      <c r="M35" s="568" t="s">
        <v>437</v>
      </c>
      <c r="N35" s="54"/>
      <c r="O35" s="54"/>
    </row>
    <row r="36" spans="1:169" ht="15.75" customHeight="1" x14ac:dyDescent="0.25">
      <c r="A36" s="580"/>
      <c r="B36" s="580"/>
      <c r="C36" s="580"/>
      <c r="D36" s="583"/>
      <c r="E36" s="586"/>
      <c r="F36" s="570"/>
      <c r="G36" s="373"/>
      <c r="H36" s="592"/>
      <c r="I36" s="589"/>
      <c r="J36" s="589"/>
      <c r="K36" s="588"/>
      <c r="L36" s="588"/>
      <c r="M36" s="568"/>
      <c r="N36" s="54"/>
      <c r="O36" s="54"/>
    </row>
    <row r="37" spans="1:169" ht="15.75" customHeight="1" x14ac:dyDescent="0.25">
      <c r="A37" s="580"/>
      <c r="B37" s="580"/>
      <c r="C37" s="580"/>
      <c r="D37" s="583"/>
      <c r="E37" s="586"/>
      <c r="F37" s="570"/>
      <c r="G37" s="373"/>
      <c r="H37" s="592"/>
      <c r="I37" s="589"/>
      <c r="J37" s="589"/>
      <c r="K37" s="588"/>
      <c r="L37" s="588"/>
      <c r="M37" s="568"/>
      <c r="N37" s="54"/>
      <c r="O37" s="54"/>
    </row>
    <row r="38" spans="1:169" ht="15.75" customHeight="1" x14ac:dyDescent="0.25">
      <c r="A38" s="580"/>
      <c r="B38" s="580"/>
      <c r="C38" s="580"/>
      <c r="D38" s="583"/>
      <c r="E38" s="586"/>
      <c r="F38" s="570"/>
      <c r="G38" s="373"/>
      <c r="H38" s="592"/>
      <c r="I38" s="589"/>
      <c r="J38" s="589"/>
      <c r="K38" s="588"/>
      <c r="L38" s="588"/>
      <c r="M38" s="568"/>
      <c r="N38" s="54"/>
      <c r="O38" s="54"/>
    </row>
    <row r="39" spans="1:169" ht="15.75" customHeight="1" thickBot="1" x14ac:dyDescent="0.3">
      <c r="A39" s="580"/>
      <c r="B39" s="580"/>
      <c r="C39" s="580"/>
      <c r="D39" s="583"/>
      <c r="E39" s="586"/>
      <c r="F39" s="570"/>
      <c r="G39" s="373"/>
      <c r="H39" s="592"/>
      <c r="I39" s="589"/>
      <c r="J39" s="589"/>
      <c r="K39" s="588"/>
      <c r="L39" s="588"/>
      <c r="M39" s="594"/>
      <c r="N39" s="54"/>
      <c r="O39" s="54"/>
    </row>
    <row r="40" spans="1:169" s="46" customFormat="1" ht="12.75" customHeight="1" x14ac:dyDescent="0.2">
      <c r="A40" s="580">
        <f>'7- Mapa Final'!A40</f>
        <v>4</v>
      </c>
      <c r="B40" s="580" t="str">
        <f>'7- Mapa Final'!B40</f>
        <v xml:space="preserve">Afectaciones ambientales </v>
      </c>
      <c r="C40" s="580" t="str">
        <f>'7- Mapa Final'!C40</f>
        <v xml:space="preserve">Generación de impactos por labores propias del proceso  como el uso y obsolecencia de material impreso </v>
      </c>
      <c r="D40" s="582" t="str">
        <f>'7- Mapa Final'!J40</f>
        <v>Muy Baja - 1</v>
      </c>
      <c r="E40" s="585" t="str">
        <f>'7- Mapa Final'!K40</f>
        <v>Leve - 1</v>
      </c>
      <c r="F40" s="570" t="str">
        <f>'7- Mapa Final'!M40</f>
        <v>Bajo - 1</v>
      </c>
      <c r="G40" s="373" t="s">
        <v>100</v>
      </c>
      <c r="H40" s="592" t="s">
        <v>501</v>
      </c>
      <c r="I40" s="589"/>
      <c r="J40" s="589" t="s">
        <v>291</v>
      </c>
      <c r="K40" s="588">
        <v>45474</v>
      </c>
      <c r="L40" s="588">
        <v>45565</v>
      </c>
      <c r="M40" s="567" t="s">
        <v>498</v>
      </c>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80"/>
      <c r="B41" s="580"/>
      <c r="C41" s="580"/>
      <c r="D41" s="583"/>
      <c r="E41" s="586"/>
      <c r="F41" s="570"/>
      <c r="G41" s="373"/>
      <c r="H41" s="592"/>
      <c r="I41" s="589"/>
      <c r="J41" s="589"/>
      <c r="K41" s="588"/>
      <c r="L41" s="588"/>
      <c r="M41" s="568"/>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80"/>
      <c r="B42" s="580"/>
      <c r="C42" s="580"/>
      <c r="D42" s="583"/>
      <c r="E42" s="586"/>
      <c r="F42" s="570"/>
      <c r="G42" s="373"/>
      <c r="H42" s="592"/>
      <c r="I42" s="589"/>
      <c r="J42" s="589"/>
      <c r="K42" s="588"/>
      <c r="L42" s="588"/>
      <c r="M42" s="568"/>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80"/>
      <c r="B43" s="580"/>
      <c r="C43" s="580"/>
      <c r="D43" s="583"/>
      <c r="E43" s="586"/>
      <c r="F43" s="570"/>
      <c r="G43" s="373"/>
      <c r="H43" s="592"/>
      <c r="I43" s="589"/>
      <c r="J43" s="589"/>
      <c r="K43" s="588"/>
      <c r="L43" s="588"/>
      <c r="M43" s="568"/>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80"/>
      <c r="B44" s="580"/>
      <c r="C44" s="580"/>
      <c r="D44" s="583"/>
      <c r="E44" s="586"/>
      <c r="F44" s="570"/>
      <c r="G44" s="373"/>
      <c r="H44" s="592"/>
      <c r="I44" s="589"/>
      <c r="J44" s="589"/>
      <c r="K44" s="588"/>
      <c r="L44" s="588"/>
      <c r="M44" s="568"/>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ht="15" customHeight="1" x14ac:dyDescent="0.25">
      <c r="A45" s="580"/>
      <c r="B45" s="580"/>
      <c r="C45" s="580"/>
      <c r="D45" s="583"/>
      <c r="E45" s="586"/>
      <c r="F45" s="570"/>
      <c r="G45" s="373"/>
      <c r="H45" s="592" t="s">
        <v>435</v>
      </c>
      <c r="I45" s="589"/>
      <c r="J45" s="589"/>
      <c r="K45" s="588"/>
      <c r="L45" s="588"/>
      <c r="M45" s="568" t="s">
        <v>437</v>
      </c>
      <c r="N45" s="54"/>
      <c r="O45" s="54"/>
    </row>
    <row r="46" spans="1:169" ht="15.75" customHeight="1" x14ac:dyDescent="0.25">
      <c r="A46" s="580"/>
      <c r="B46" s="580"/>
      <c r="C46" s="580"/>
      <c r="D46" s="583"/>
      <c r="E46" s="586"/>
      <c r="F46" s="570"/>
      <c r="G46" s="373"/>
      <c r="H46" s="592"/>
      <c r="I46" s="589"/>
      <c r="J46" s="589"/>
      <c r="K46" s="588"/>
      <c r="L46" s="588"/>
      <c r="M46" s="568"/>
      <c r="N46" s="54"/>
      <c r="O46" s="54"/>
    </row>
    <row r="47" spans="1:169" ht="15.75" customHeight="1" x14ac:dyDescent="0.25">
      <c r="A47" s="580"/>
      <c r="B47" s="580"/>
      <c r="C47" s="580"/>
      <c r="D47" s="583"/>
      <c r="E47" s="586"/>
      <c r="F47" s="570"/>
      <c r="G47" s="373"/>
      <c r="H47" s="592"/>
      <c r="I47" s="589"/>
      <c r="J47" s="589"/>
      <c r="K47" s="588"/>
      <c r="L47" s="588"/>
      <c r="M47" s="568"/>
      <c r="N47" s="54"/>
      <c r="O47" s="54"/>
    </row>
    <row r="48" spans="1:169" ht="15.75" customHeight="1" x14ac:dyDescent="0.25">
      <c r="A48" s="580"/>
      <c r="B48" s="580"/>
      <c r="C48" s="580"/>
      <c r="D48" s="583"/>
      <c r="E48" s="586"/>
      <c r="F48" s="570"/>
      <c r="G48" s="373"/>
      <c r="H48" s="592"/>
      <c r="I48" s="589"/>
      <c r="J48" s="589"/>
      <c r="K48" s="588"/>
      <c r="L48" s="588"/>
      <c r="M48" s="568"/>
      <c r="N48" s="54"/>
      <c r="O48" s="54"/>
    </row>
    <row r="49" spans="1:169" ht="15.75" customHeight="1" thickBot="1" x14ac:dyDescent="0.3">
      <c r="A49" s="580"/>
      <c r="B49" s="580"/>
      <c r="C49" s="580"/>
      <c r="D49" s="583"/>
      <c r="E49" s="586"/>
      <c r="F49" s="570"/>
      <c r="G49" s="373"/>
      <c r="H49" s="592"/>
      <c r="I49" s="589"/>
      <c r="J49" s="589"/>
      <c r="K49" s="588"/>
      <c r="L49" s="588"/>
      <c r="M49" s="594"/>
      <c r="N49" s="54"/>
      <c r="O49" s="54"/>
    </row>
    <row r="50" spans="1:169" s="46" customFormat="1" ht="12.75" customHeight="1" x14ac:dyDescent="0.2">
      <c r="A50" s="580">
        <f>'7- Mapa Final'!A50</f>
        <v>5</v>
      </c>
      <c r="B50" s="580" t="str">
        <f>'7- Mapa Final'!B50</f>
        <v>Sustracción o publicación de infomacion reservada</v>
      </c>
      <c r="C50" s="580" t="str">
        <f>'7- Mapa Final'!C50</f>
        <v>Publicación o difusión  de información sin el cumplimiento de los criterios de seguridad, calidad o imágen establecidos</v>
      </c>
      <c r="D50" s="582" t="str">
        <f>'7- Mapa Final'!J50</f>
        <v>Muy Baja - 1</v>
      </c>
      <c r="E50" s="585" t="str">
        <f>'7- Mapa Final'!K50</f>
        <v>Leve - 1</v>
      </c>
      <c r="F50" s="570" t="str">
        <f>'7- Mapa Final'!M50</f>
        <v>Bajo - 1</v>
      </c>
      <c r="G50" s="373" t="s">
        <v>100</v>
      </c>
      <c r="H50" s="592" t="s">
        <v>502</v>
      </c>
      <c r="I50" s="589"/>
      <c r="J50" s="589" t="s">
        <v>291</v>
      </c>
      <c r="K50" s="588">
        <v>45474</v>
      </c>
      <c r="L50" s="588">
        <v>45565</v>
      </c>
      <c r="M50" s="567" t="s">
        <v>498</v>
      </c>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80"/>
      <c r="B51" s="580"/>
      <c r="C51" s="580"/>
      <c r="D51" s="583"/>
      <c r="E51" s="586"/>
      <c r="F51" s="570"/>
      <c r="G51" s="373"/>
      <c r="H51" s="592"/>
      <c r="I51" s="589"/>
      <c r="J51" s="589"/>
      <c r="K51" s="588"/>
      <c r="L51" s="588"/>
      <c r="M51" s="568"/>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80"/>
      <c r="B52" s="580"/>
      <c r="C52" s="580"/>
      <c r="D52" s="583"/>
      <c r="E52" s="586"/>
      <c r="F52" s="570"/>
      <c r="G52" s="373"/>
      <c r="H52" s="592"/>
      <c r="I52" s="589"/>
      <c r="J52" s="589"/>
      <c r="K52" s="588"/>
      <c r="L52" s="588"/>
      <c r="M52" s="568"/>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80"/>
      <c r="B53" s="580"/>
      <c r="C53" s="580"/>
      <c r="D53" s="583"/>
      <c r="E53" s="586"/>
      <c r="F53" s="570"/>
      <c r="G53" s="373"/>
      <c r="H53" s="592"/>
      <c r="I53" s="589"/>
      <c r="J53" s="589"/>
      <c r="K53" s="588"/>
      <c r="L53" s="588"/>
      <c r="M53" s="568"/>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80"/>
      <c r="B54" s="580"/>
      <c r="C54" s="580"/>
      <c r="D54" s="583"/>
      <c r="E54" s="586"/>
      <c r="F54" s="570"/>
      <c r="G54" s="373"/>
      <c r="H54" s="592"/>
      <c r="I54" s="589"/>
      <c r="J54" s="589"/>
      <c r="K54" s="588"/>
      <c r="L54" s="588"/>
      <c r="M54" s="568"/>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ht="15.75" customHeight="1" x14ac:dyDescent="0.25">
      <c r="A55" s="580"/>
      <c r="B55" s="580"/>
      <c r="C55" s="580"/>
      <c r="D55" s="583"/>
      <c r="E55" s="586"/>
      <c r="F55" s="570"/>
      <c r="G55" s="373"/>
      <c r="H55" s="592"/>
      <c r="I55" s="589"/>
      <c r="J55" s="589"/>
      <c r="K55" s="588"/>
      <c r="L55" s="588"/>
      <c r="M55" s="568" t="s">
        <v>437</v>
      </c>
      <c r="N55" s="54"/>
      <c r="O55" s="54"/>
    </row>
    <row r="56" spans="1:169" ht="15.75" customHeight="1" x14ac:dyDescent="0.25">
      <c r="A56" s="580"/>
      <c r="B56" s="580"/>
      <c r="C56" s="580"/>
      <c r="D56" s="583"/>
      <c r="E56" s="586"/>
      <c r="F56" s="570"/>
      <c r="G56" s="373"/>
      <c r="H56" s="592"/>
      <c r="I56" s="589"/>
      <c r="J56" s="589"/>
      <c r="K56" s="588"/>
      <c r="L56" s="588"/>
      <c r="M56" s="568"/>
      <c r="N56" s="54"/>
      <c r="O56" s="54"/>
    </row>
    <row r="57" spans="1:169" ht="15.75" customHeight="1" x14ac:dyDescent="0.25">
      <c r="A57" s="580"/>
      <c r="B57" s="580"/>
      <c r="C57" s="580"/>
      <c r="D57" s="583"/>
      <c r="E57" s="586"/>
      <c r="F57" s="570"/>
      <c r="G57" s="373"/>
      <c r="H57" s="592"/>
      <c r="I57" s="589"/>
      <c r="J57" s="589"/>
      <c r="K57" s="588"/>
      <c r="L57" s="588"/>
      <c r="M57" s="568"/>
      <c r="N57" s="54"/>
      <c r="O57" s="54"/>
    </row>
    <row r="58" spans="1:169" ht="15.75" customHeight="1" x14ac:dyDescent="0.25">
      <c r="A58" s="580"/>
      <c r="B58" s="580"/>
      <c r="C58" s="580"/>
      <c r="D58" s="583"/>
      <c r="E58" s="586"/>
      <c r="F58" s="570"/>
      <c r="G58" s="373"/>
      <c r="H58" s="592"/>
      <c r="I58" s="589"/>
      <c r="J58" s="589"/>
      <c r="K58" s="588"/>
      <c r="L58" s="588"/>
      <c r="M58" s="568"/>
      <c r="N58" s="54"/>
      <c r="O58" s="54"/>
    </row>
    <row r="59" spans="1:169" ht="15.75" customHeight="1" x14ac:dyDescent="0.25">
      <c r="A59" s="580"/>
      <c r="B59" s="580"/>
      <c r="C59" s="580"/>
      <c r="D59" s="583"/>
      <c r="E59" s="586"/>
      <c r="F59" s="570"/>
      <c r="G59" s="373"/>
      <c r="H59" s="592"/>
      <c r="I59" s="589"/>
      <c r="J59" s="589"/>
      <c r="K59" s="588"/>
      <c r="L59" s="588"/>
      <c r="M59" s="568"/>
      <c r="N59" s="54"/>
      <c r="O59" s="54"/>
    </row>
    <row r="60" spans="1:169" s="46" customFormat="1" ht="13.5" customHeight="1" x14ac:dyDescent="0.2">
      <c r="A60" s="580">
        <f>'7- Mapa Final'!A60</f>
        <v>6</v>
      </c>
      <c r="B60" s="580" t="str">
        <f>'7- Mapa Final'!B60</f>
        <v xml:space="preserve">Recibir dádivas o beneficios a nombre propio o de terceros para  afectar la seguridad o confidencialidad de la información   </v>
      </c>
      <c r="C60" s="580" t="str">
        <f>'7- Mapa Final'!C60</f>
        <v xml:space="preserve">Recibir dádivas o beneficios a nombre propio o de terceros por   revelar información confidencial,  alterar, retener o no publicar información  </v>
      </c>
      <c r="D60" s="582" t="str">
        <f>'7- Mapa Final'!J60</f>
        <v>Muy Baja - 1</v>
      </c>
      <c r="E60" s="585" t="str">
        <f>'7- Mapa Final'!K60</f>
        <v>Moderado - 3</v>
      </c>
      <c r="F60" s="570" t="str">
        <f>'7- Mapa Final'!M60</f>
        <v>Moderado - 3</v>
      </c>
      <c r="G60" s="373" t="s">
        <v>100</v>
      </c>
      <c r="H60" s="592" t="s">
        <v>505</v>
      </c>
      <c r="I60" s="589"/>
      <c r="J60" s="589" t="s">
        <v>291</v>
      </c>
      <c r="K60" s="588">
        <v>45474</v>
      </c>
      <c r="L60" s="588">
        <v>45565</v>
      </c>
      <c r="M60" s="591" t="s">
        <v>498</v>
      </c>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80"/>
      <c r="B61" s="580"/>
      <c r="C61" s="580"/>
      <c r="D61" s="583"/>
      <c r="E61" s="586"/>
      <c r="F61" s="570"/>
      <c r="G61" s="373"/>
      <c r="H61" s="589"/>
      <c r="I61" s="589"/>
      <c r="J61" s="589"/>
      <c r="K61" s="588"/>
      <c r="L61" s="588"/>
      <c r="M61" s="568"/>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80"/>
      <c r="B62" s="580"/>
      <c r="C62" s="580"/>
      <c r="D62" s="583"/>
      <c r="E62" s="586"/>
      <c r="F62" s="570"/>
      <c r="G62" s="373"/>
      <c r="H62" s="589"/>
      <c r="I62" s="589"/>
      <c r="J62" s="589"/>
      <c r="K62" s="588"/>
      <c r="L62" s="588"/>
      <c r="M62" s="568"/>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80"/>
      <c r="B63" s="580"/>
      <c r="C63" s="580"/>
      <c r="D63" s="583"/>
      <c r="E63" s="586"/>
      <c r="F63" s="570"/>
      <c r="G63" s="373"/>
      <c r="H63" s="589"/>
      <c r="I63" s="589"/>
      <c r="J63" s="589"/>
      <c r="K63" s="588"/>
      <c r="L63" s="588"/>
      <c r="M63" s="568"/>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80"/>
      <c r="B64" s="580"/>
      <c r="C64" s="580"/>
      <c r="D64" s="583"/>
      <c r="E64" s="586"/>
      <c r="F64" s="570"/>
      <c r="G64" s="373"/>
      <c r="H64" s="589"/>
      <c r="I64" s="589"/>
      <c r="J64" s="589"/>
      <c r="K64" s="588"/>
      <c r="L64" s="588"/>
      <c r="M64" s="568"/>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ht="15.75" customHeight="1" x14ac:dyDescent="0.25">
      <c r="A65" s="580"/>
      <c r="B65" s="580"/>
      <c r="C65" s="580"/>
      <c r="D65" s="583"/>
      <c r="E65" s="586"/>
      <c r="F65" s="570"/>
      <c r="G65" s="373"/>
      <c r="H65" s="589"/>
      <c r="I65" s="589"/>
      <c r="J65" s="589"/>
      <c r="K65" s="588"/>
      <c r="L65" s="588"/>
      <c r="M65" s="568" t="s">
        <v>437</v>
      </c>
      <c r="N65" s="54"/>
      <c r="O65" s="54"/>
    </row>
    <row r="66" spans="1:15" ht="15.75" customHeight="1" x14ac:dyDescent="0.25">
      <c r="A66" s="580"/>
      <c r="B66" s="580"/>
      <c r="C66" s="580"/>
      <c r="D66" s="583"/>
      <c r="E66" s="586"/>
      <c r="F66" s="570"/>
      <c r="G66" s="373"/>
      <c r="H66" s="589"/>
      <c r="I66" s="589"/>
      <c r="J66" s="589"/>
      <c r="K66" s="588"/>
      <c r="L66" s="588"/>
      <c r="M66" s="568"/>
      <c r="N66" s="54"/>
      <c r="O66" s="54"/>
    </row>
    <row r="67" spans="1:15" ht="15.75" customHeight="1" x14ac:dyDescent="0.25">
      <c r="A67" s="580"/>
      <c r="B67" s="580"/>
      <c r="C67" s="580"/>
      <c r="D67" s="583"/>
      <c r="E67" s="586"/>
      <c r="F67" s="570"/>
      <c r="G67" s="373"/>
      <c r="H67" s="589"/>
      <c r="I67" s="589"/>
      <c r="J67" s="589"/>
      <c r="K67" s="588"/>
      <c r="L67" s="588"/>
      <c r="M67" s="568"/>
      <c r="N67" s="54"/>
      <c r="O67" s="54"/>
    </row>
    <row r="68" spans="1:15" ht="15.75" customHeight="1" x14ac:dyDescent="0.25">
      <c r="A68" s="580"/>
      <c r="B68" s="580"/>
      <c r="C68" s="580"/>
      <c r="D68" s="583"/>
      <c r="E68" s="586"/>
      <c r="F68" s="570"/>
      <c r="G68" s="373"/>
      <c r="H68" s="589"/>
      <c r="I68" s="589"/>
      <c r="J68" s="589"/>
      <c r="K68" s="588"/>
      <c r="L68" s="588"/>
      <c r="M68" s="568"/>
      <c r="N68" s="54"/>
      <c r="O68" s="54"/>
    </row>
    <row r="69" spans="1:15" ht="39.75" customHeight="1" thickBot="1" x14ac:dyDescent="0.3">
      <c r="A69" s="580"/>
      <c r="B69" s="580"/>
      <c r="C69" s="580"/>
      <c r="D69" s="583"/>
      <c r="E69" s="586"/>
      <c r="F69" s="570"/>
      <c r="G69" s="373"/>
      <c r="H69" s="589"/>
      <c r="I69" s="589"/>
      <c r="J69" s="589"/>
      <c r="K69" s="588"/>
      <c r="L69" s="588"/>
      <c r="M69" s="569"/>
      <c r="N69" s="54"/>
      <c r="O69" s="54"/>
    </row>
    <row r="70" spans="1:15" ht="15" customHeight="1" x14ac:dyDescent="0.25">
      <c r="A70" s="580">
        <f>'7- Mapa Final'!A70</f>
        <v>7</v>
      </c>
      <c r="B70" s="580" t="str">
        <f>'7- Mapa Final'!B70</f>
        <v>Ofrecer, prometer, entregar, aceptar o solicitar una ventaja indebida para ocultar, modificar o eliminar información publicada en el Portal Web de la Rama Judicial para  favorecer intereses en beneficio propio o de terceros.</v>
      </c>
      <c r="C70" s="580" t="str">
        <f>'7- Mapa Final'!C70</f>
        <v xml:space="preserve"> Cuando la información que se publica en el Portal de la Rama Judicial se oculta, modifica o elimina de manera indebida, afectando la imagen reputacional de la Rama Judicial.</v>
      </c>
      <c r="D70" s="582" t="str">
        <f>'7- Mapa Final'!J70</f>
        <v>Muy Baja - 1</v>
      </c>
      <c r="E70" s="585" t="str">
        <f>'7- Mapa Final'!K70</f>
        <v>Menor - 2</v>
      </c>
      <c r="F70" s="570" t="str">
        <f>'7- Mapa Final'!M70</f>
        <v>Bajo - 2</v>
      </c>
      <c r="G70" s="373" t="s">
        <v>100</v>
      </c>
      <c r="H70" s="632" t="str">
        <f>'[4]7- Mapa Final'!O70</f>
        <v xml:space="preserve">El Lider del Proceso de Comunicación atendera las denuncias efectuadas sobre compartamientos delitivos sobre eliminación, ocultamiento o eliminación de información publicada en el Micrositio, quien procedera a compulsar las copias correspondientes de acuerdo a su gravedad. </v>
      </c>
      <c r="I70" s="589"/>
      <c r="J70" s="589" t="s">
        <v>291</v>
      </c>
      <c r="K70" s="588">
        <v>45474</v>
      </c>
      <c r="L70" s="588">
        <v>45565</v>
      </c>
      <c r="M70" s="568" t="s">
        <v>498</v>
      </c>
    </row>
    <row r="71" spans="1:15" x14ac:dyDescent="0.25">
      <c r="A71" s="580"/>
      <c r="B71" s="580"/>
      <c r="C71" s="580"/>
      <c r="D71" s="583"/>
      <c r="E71" s="586"/>
      <c r="F71" s="570"/>
      <c r="G71" s="373"/>
      <c r="H71" s="632"/>
      <c r="I71" s="589"/>
      <c r="J71" s="589"/>
      <c r="K71" s="589"/>
      <c r="L71" s="589"/>
      <c r="M71" s="568"/>
    </row>
    <row r="72" spans="1:15" x14ac:dyDescent="0.25">
      <c r="A72" s="580"/>
      <c r="B72" s="580"/>
      <c r="C72" s="580"/>
      <c r="D72" s="583"/>
      <c r="E72" s="586"/>
      <c r="F72" s="570"/>
      <c r="G72" s="373"/>
      <c r="H72" s="632"/>
      <c r="I72" s="589"/>
      <c r="J72" s="589"/>
      <c r="K72" s="589"/>
      <c r="L72" s="589"/>
      <c r="M72" s="568"/>
    </row>
    <row r="73" spans="1:15" x14ac:dyDescent="0.25">
      <c r="A73" s="580"/>
      <c r="B73" s="580"/>
      <c r="C73" s="580"/>
      <c r="D73" s="583"/>
      <c r="E73" s="586"/>
      <c r="F73" s="570"/>
      <c r="G73" s="373"/>
      <c r="H73" s="632"/>
      <c r="I73" s="589"/>
      <c r="J73" s="589"/>
      <c r="K73" s="589"/>
      <c r="L73" s="589"/>
      <c r="M73" s="568"/>
    </row>
    <row r="74" spans="1:15" x14ac:dyDescent="0.25">
      <c r="A74" s="580"/>
      <c r="B74" s="580"/>
      <c r="C74" s="580"/>
      <c r="D74" s="583"/>
      <c r="E74" s="586"/>
      <c r="F74" s="570"/>
      <c r="G74" s="373"/>
      <c r="H74" s="632"/>
      <c r="I74" s="589"/>
      <c r="J74" s="589"/>
      <c r="K74" s="589"/>
      <c r="L74" s="589"/>
      <c r="M74" s="568"/>
    </row>
    <row r="75" spans="1:15" ht="15" customHeight="1" x14ac:dyDescent="0.25">
      <c r="A75" s="580"/>
      <c r="B75" s="580"/>
      <c r="C75" s="580"/>
      <c r="D75" s="583"/>
      <c r="E75" s="586"/>
      <c r="F75" s="570"/>
      <c r="G75" s="373"/>
      <c r="H75" s="632"/>
      <c r="I75" s="589"/>
      <c r="J75" s="589"/>
      <c r="K75" s="589"/>
      <c r="L75" s="589"/>
      <c r="M75" s="568" t="s">
        <v>437</v>
      </c>
    </row>
    <row r="76" spans="1:15" x14ac:dyDescent="0.25">
      <c r="A76" s="580"/>
      <c r="B76" s="580"/>
      <c r="C76" s="580"/>
      <c r="D76" s="583"/>
      <c r="E76" s="586"/>
      <c r="F76" s="570"/>
      <c r="G76" s="373"/>
      <c r="H76" s="632"/>
      <c r="I76" s="589"/>
      <c r="J76" s="589"/>
      <c r="K76" s="589"/>
      <c r="L76" s="589"/>
      <c r="M76" s="568"/>
    </row>
    <row r="77" spans="1:15" x14ac:dyDescent="0.25">
      <c r="A77" s="580"/>
      <c r="B77" s="580"/>
      <c r="C77" s="580"/>
      <c r="D77" s="583"/>
      <c r="E77" s="586"/>
      <c r="F77" s="570"/>
      <c r="G77" s="373"/>
      <c r="H77" s="632"/>
      <c r="I77" s="589"/>
      <c r="J77" s="589"/>
      <c r="K77" s="589"/>
      <c r="L77" s="589"/>
      <c r="M77" s="568"/>
    </row>
    <row r="78" spans="1:15" x14ac:dyDescent="0.25">
      <c r="A78" s="580"/>
      <c r="B78" s="580"/>
      <c r="C78" s="580"/>
      <c r="D78" s="583"/>
      <c r="E78" s="586"/>
      <c r="F78" s="570"/>
      <c r="G78" s="373"/>
      <c r="H78" s="632"/>
      <c r="I78" s="589"/>
      <c r="J78" s="589"/>
      <c r="K78" s="589"/>
      <c r="L78" s="589"/>
      <c r="M78" s="568"/>
    </row>
    <row r="79" spans="1:15" ht="15.75" thickBot="1" x14ac:dyDescent="0.3">
      <c r="A79" s="580"/>
      <c r="B79" s="580"/>
      <c r="C79" s="580"/>
      <c r="D79" s="583"/>
      <c r="E79" s="586"/>
      <c r="F79" s="570"/>
      <c r="G79" s="385"/>
      <c r="H79" s="633"/>
      <c r="I79" s="590"/>
      <c r="J79" s="590"/>
      <c r="K79" s="590"/>
      <c r="L79" s="590"/>
      <c r="M79" s="569"/>
    </row>
  </sheetData>
  <mergeCells count="108">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I50:I59"/>
    <mergeCell ref="M50:M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60:M69"/>
    <mergeCell ref="G60:G69"/>
    <mergeCell ref="H60:H69"/>
    <mergeCell ref="I60:I69"/>
    <mergeCell ref="J60:J69"/>
    <mergeCell ref="K60:K69"/>
    <mergeCell ref="L60:L69"/>
    <mergeCell ref="A50:A59"/>
    <mergeCell ref="B50:B59"/>
    <mergeCell ref="C50:C59"/>
    <mergeCell ref="J50:J59"/>
    <mergeCell ref="K50:K59"/>
    <mergeCell ref="L50:L59"/>
    <mergeCell ref="A60:A69"/>
    <mergeCell ref="B60:B69"/>
    <mergeCell ref="C60:C69"/>
    <mergeCell ref="D60:D69"/>
    <mergeCell ref="E60:E69"/>
    <mergeCell ref="F60:F69"/>
    <mergeCell ref="D50:D59"/>
    <mergeCell ref="E50:E59"/>
    <mergeCell ref="F50:F59"/>
    <mergeCell ref="G50:G59"/>
    <mergeCell ref="H50:H5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138" priority="175" operator="containsText" text="3- Moderado">
      <formula>NOT(ISERROR(SEARCH("3- Moderado",A7)))</formula>
    </cfRule>
    <cfRule type="containsText" dxfId="137" priority="176" operator="containsText" text="6- Moderado">
      <formula>NOT(ISERROR(SEARCH("6- Moderado",A7)))</formula>
    </cfRule>
    <cfRule type="containsText" dxfId="136" priority="177" operator="containsText" text="4- Moderado">
      <formula>NOT(ISERROR(SEARCH("4- Moderado",A7)))</formula>
    </cfRule>
    <cfRule type="containsText" dxfId="135" priority="178" operator="containsText" text="3- Bajo">
      <formula>NOT(ISERROR(SEARCH("3- Bajo",A7)))</formula>
    </cfRule>
    <cfRule type="containsText" dxfId="134" priority="179" operator="containsText" text="4- Bajo">
      <formula>NOT(ISERROR(SEARCH("4- Bajo",A7)))</formula>
    </cfRule>
    <cfRule type="containsText" dxfId="133" priority="180" operator="containsText" text="1- Bajo">
      <formula>NOT(ISERROR(SEARCH("1- Bajo",A7)))</formula>
    </cfRule>
  </conditionalFormatting>
  <conditionalFormatting sqref="A10:E10 A20:E20">
    <cfRule type="containsText" dxfId="132" priority="169" operator="containsText" text="3- Moderado">
      <formula>NOT(ISERROR(SEARCH("3- Moderado",A10)))</formula>
    </cfRule>
    <cfRule type="containsText" dxfId="131" priority="170" operator="containsText" text="6- Moderado">
      <formula>NOT(ISERROR(SEARCH("6- Moderado",A10)))</formula>
    </cfRule>
    <cfRule type="containsText" dxfId="130" priority="171" operator="containsText" text="4- Moderado">
      <formula>NOT(ISERROR(SEARCH("4- Moderado",A10)))</formula>
    </cfRule>
    <cfRule type="containsText" dxfId="129" priority="172" operator="containsText" text="3- Bajo">
      <formula>NOT(ISERROR(SEARCH("3- Bajo",A10)))</formula>
    </cfRule>
    <cfRule type="containsText" dxfId="128" priority="173" operator="containsText" text="4- Bajo">
      <formula>NOT(ISERROR(SEARCH("4- Bajo",A10)))</formula>
    </cfRule>
    <cfRule type="containsText" dxfId="127" priority="174" operator="containsText" text="1- Bajo">
      <formula>NOT(ISERROR(SEARCH("1- Bajo",A10)))</formula>
    </cfRule>
  </conditionalFormatting>
  <conditionalFormatting sqref="A30:E30">
    <cfRule type="containsText" dxfId="126" priority="123" operator="containsText" text="3- Moderado">
      <formula>NOT(ISERROR(SEARCH("3- Moderado",A30)))</formula>
    </cfRule>
    <cfRule type="containsText" dxfId="125" priority="124" operator="containsText" text="6- Moderado">
      <formula>NOT(ISERROR(SEARCH("6- Moderado",A30)))</formula>
    </cfRule>
    <cfRule type="containsText" dxfId="124" priority="125" operator="containsText" text="4- Moderado">
      <formula>NOT(ISERROR(SEARCH("4- Moderado",A30)))</formula>
    </cfRule>
    <cfRule type="containsText" dxfId="123" priority="126" operator="containsText" text="3- Bajo">
      <formula>NOT(ISERROR(SEARCH("3- Bajo",A30)))</formula>
    </cfRule>
    <cfRule type="containsText" dxfId="122" priority="127" operator="containsText" text="4- Bajo">
      <formula>NOT(ISERROR(SEARCH("4- Bajo",A30)))</formula>
    </cfRule>
    <cfRule type="containsText" dxfId="121" priority="128" operator="containsText" text="1- Bajo">
      <formula>NOT(ISERROR(SEARCH("1- Bajo",A30)))</formula>
    </cfRule>
  </conditionalFormatting>
  <conditionalFormatting sqref="A40:E40">
    <cfRule type="containsText" dxfId="120" priority="95" operator="containsText" text="3- Moderado">
      <formula>NOT(ISERROR(SEARCH("3- Moderado",A40)))</formula>
    </cfRule>
    <cfRule type="containsText" dxfId="119" priority="96" operator="containsText" text="6- Moderado">
      <formula>NOT(ISERROR(SEARCH("6- Moderado",A40)))</formula>
    </cfRule>
    <cfRule type="containsText" dxfId="118" priority="97" operator="containsText" text="4- Moderado">
      <formula>NOT(ISERROR(SEARCH("4- Moderado",A40)))</formula>
    </cfRule>
    <cfRule type="containsText" dxfId="117" priority="98" operator="containsText" text="3- Bajo">
      <formula>NOT(ISERROR(SEARCH("3- Bajo",A40)))</formula>
    </cfRule>
    <cfRule type="containsText" dxfId="116" priority="99" operator="containsText" text="4- Bajo">
      <formula>NOT(ISERROR(SEARCH("4- Bajo",A40)))</formula>
    </cfRule>
    <cfRule type="containsText" dxfId="115" priority="100" operator="containsText" text="1- Bajo">
      <formula>NOT(ISERROR(SEARCH("1- Bajo",A40)))</formula>
    </cfRule>
  </conditionalFormatting>
  <conditionalFormatting sqref="A50:E50">
    <cfRule type="containsText" dxfId="114" priority="67" operator="containsText" text="3- Moderado">
      <formula>NOT(ISERROR(SEARCH("3- Moderado",A50)))</formula>
    </cfRule>
    <cfRule type="containsText" dxfId="113" priority="68" operator="containsText" text="6- Moderado">
      <formula>NOT(ISERROR(SEARCH("6- Moderado",A50)))</formula>
    </cfRule>
    <cfRule type="containsText" dxfId="112" priority="69" operator="containsText" text="4- Moderado">
      <formula>NOT(ISERROR(SEARCH("4- Moderado",A50)))</formula>
    </cfRule>
    <cfRule type="containsText" dxfId="111" priority="70" operator="containsText" text="3- Bajo">
      <formula>NOT(ISERROR(SEARCH("3- Bajo",A50)))</formula>
    </cfRule>
    <cfRule type="containsText" dxfId="110" priority="71" operator="containsText" text="4- Bajo">
      <formula>NOT(ISERROR(SEARCH("4- Bajo",A50)))</formula>
    </cfRule>
    <cfRule type="containsText" dxfId="109" priority="72" operator="containsText" text="1- Bajo">
      <formula>NOT(ISERROR(SEARCH("1- Bajo",A50)))</formula>
    </cfRule>
  </conditionalFormatting>
  <conditionalFormatting sqref="A60:E60">
    <cfRule type="containsText" dxfId="108" priority="39" operator="containsText" text="3- Moderado">
      <formula>NOT(ISERROR(SEARCH("3- Moderado",A60)))</formula>
    </cfRule>
    <cfRule type="containsText" dxfId="107" priority="40" operator="containsText" text="6- Moderado">
      <formula>NOT(ISERROR(SEARCH("6- Moderado",A60)))</formula>
    </cfRule>
    <cfRule type="containsText" dxfId="106" priority="41" operator="containsText" text="4- Moderado">
      <formula>NOT(ISERROR(SEARCH("4- Moderado",A60)))</formula>
    </cfRule>
    <cfRule type="containsText" dxfId="105" priority="42" operator="containsText" text="3- Bajo">
      <formula>NOT(ISERROR(SEARCH("3- Bajo",A60)))</formula>
    </cfRule>
    <cfRule type="containsText" dxfId="104" priority="43" operator="containsText" text="4- Bajo">
      <formula>NOT(ISERROR(SEARCH("4- Bajo",A60)))</formula>
    </cfRule>
    <cfRule type="containsText" dxfId="103" priority="44" operator="containsText" text="1- Bajo">
      <formula>NOT(ISERROR(SEARCH("1- Bajo",A60)))</formula>
    </cfRule>
  </conditionalFormatting>
  <conditionalFormatting sqref="C8:F8">
    <cfRule type="containsText" dxfId="102" priority="141" operator="containsText" text="3- Moderado">
      <formula>NOT(ISERROR(SEARCH("3- Moderado",C8)))</formula>
    </cfRule>
    <cfRule type="containsText" dxfId="101" priority="142" operator="containsText" text="6- Moderado">
      <formula>NOT(ISERROR(SEARCH("6- Moderado",C8)))</formula>
    </cfRule>
    <cfRule type="containsText" dxfId="100" priority="143" operator="containsText" text="4- Moderado">
      <formula>NOT(ISERROR(SEARCH("4- Moderado",C8)))</formula>
    </cfRule>
    <cfRule type="containsText" dxfId="99" priority="144" operator="containsText" text="3- Bajo">
      <formula>NOT(ISERROR(SEARCH("3- Bajo",C8)))</formula>
    </cfRule>
    <cfRule type="containsText" dxfId="98" priority="145" operator="containsText" text="4- Bajo">
      <formula>NOT(ISERROR(SEARCH("4- Bajo",C8)))</formula>
    </cfRule>
    <cfRule type="containsText" dxfId="97" priority="146" operator="containsText" text="1- Bajo">
      <formula>NOT(ISERROR(SEARCH("1- Bajo",C8)))</formula>
    </cfRule>
  </conditionalFormatting>
  <conditionalFormatting sqref="D10:D79">
    <cfRule type="containsText" dxfId="96" priority="33" operator="containsText" text="Muy Alta">
      <formula>NOT(ISERROR(SEARCH("Muy Alta",D10)))</formula>
    </cfRule>
    <cfRule type="containsText" dxfId="95" priority="34" operator="containsText" text="Alta">
      <formula>NOT(ISERROR(SEARCH("Alta",D10)))</formula>
    </cfRule>
    <cfRule type="containsText" dxfId="94" priority="35" operator="containsText" text="Baja">
      <formula>NOT(ISERROR(SEARCH("Baja",D10)))</formula>
    </cfRule>
    <cfRule type="containsText" dxfId="93" priority="36" operator="containsText" text="Muy Baja">
      <formula>NOT(ISERROR(SEARCH("Muy Baja",D10)))</formula>
    </cfRule>
    <cfRule type="containsText" dxfId="92" priority="38" operator="containsText" text="Media">
      <formula>NOT(ISERROR(SEARCH("Media",D10)))</formula>
    </cfRule>
  </conditionalFormatting>
  <conditionalFormatting sqref="E10:E79">
    <cfRule type="containsText" dxfId="91" priority="29" operator="containsText" text="Catastrófico">
      <formula>NOT(ISERROR(SEARCH("Catastrófico",E10)))</formula>
    </cfRule>
    <cfRule type="containsText" dxfId="90" priority="30" operator="containsText" text="Mayor">
      <formula>NOT(ISERROR(SEARCH("Mayor",E10)))</formula>
    </cfRule>
    <cfRule type="containsText" dxfId="89" priority="31" operator="containsText" text="Menor">
      <formula>NOT(ISERROR(SEARCH("Menor",E10)))</formula>
    </cfRule>
    <cfRule type="containsText" dxfId="88" priority="32" operator="containsText" text="Leve">
      <formula>NOT(ISERROR(SEARCH("Leve",E10)))</formula>
    </cfRule>
  </conditionalFormatting>
  <conditionalFormatting sqref="E10:F69">
    <cfRule type="containsText" dxfId="87" priority="37" operator="containsText" text="Moderado">
      <formula>NOT(ISERROR(SEARCH("Moderado",E10)))</formula>
    </cfRule>
  </conditionalFormatting>
  <conditionalFormatting sqref="F10:F29">
    <cfRule type="colorScale" priority="186">
      <colorScale>
        <cfvo type="min"/>
        <cfvo type="max"/>
        <color rgb="FFFF7128"/>
        <color rgb="FFFFEF9C"/>
      </colorScale>
    </cfRule>
  </conditionalFormatting>
  <conditionalFormatting sqref="F10:F79">
    <cfRule type="containsText" dxfId="86" priority="52" operator="containsText" text="Bajo">
      <formula>NOT(ISERROR(SEARCH("Bajo",F10)))</formula>
    </cfRule>
    <cfRule type="containsText" dxfId="85" priority="53" operator="containsText" text="Moderado">
      <formula>NOT(ISERROR(SEARCH("Moderado",F10)))</formula>
    </cfRule>
    <cfRule type="containsText" dxfId="84" priority="54" operator="containsText" text="Alto">
      <formula>NOT(ISERROR(SEARCH("Alto",F10)))</formula>
    </cfRule>
    <cfRule type="containsText" dxfId="83" priority="55" operator="containsText" text="Extremo">
      <formula>NOT(ISERROR(SEARCH("Extremo",F10)))</formula>
    </cfRule>
  </conditionalFormatting>
  <conditionalFormatting sqref="F30:F39">
    <cfRule type="colorScale" priority="140">
      <colorScale>
        <cfvo type="min"/>
        <cfvo type="max"/>
        <color rgb="FFFF7128"/>
        <color rgb="FFFFEF9C"/>
      </colorScale>
    </cfRule>
  </conditionalFormatting>
  <conditionalFormatting sqref="F40:F49">
    <cfRule type="colorScale" priority="112">
      <colorScale>
        <cfvo type="min"/>
        <cfvo type="max"/>
        <color rgb="FFFF7128"/>
        <color rgb="FFFFEF9C"/>
      </colorScale>
    </cfRule>
  </conditionalFormatting>
  <conditionalFormatting sqref="F50:F59">
    <cfRule type="colorScale" priority="84">
      <colorScale>
        <cfvo type="min"/>
        <cfvo type="max"/>
        <color rgb="FFFF7128"/>
        <color rgb="FFFFEF9C"/>
      </colorScale>
    </cfRule>
  </conditionalFormatting>
  <conditionalFormatting sqref="F60:F79">
    <cfRule type="colorScale" priority="56">
      <colorScale>
        <cfvo type="min"/>
        <cfvo type="max"/>
        <color rgb="FFFF7128"/>
        <color rgb="FFFFEF9C"/>
      </colorScale>
    </cfRule>
  </conditionalFormatting>
  <conditionalFormatting sqref="A70:E70">
    <cfRule type="containsText" dxfId="82" priority="2" operator="containsText" text="3- Moderado">
      <formula>NOT(ISERROR(SEARCH("3- Moderado",A70)))</formula>
    </cfRule>
    <cfRule type="containsText" dxfId="81" priority="3" operator="containsText" text="6- Moderado">
      <formula>NOT(ISERROR(SEARCH("6- Moderado",A70)))</formula>
    </cfRule>
    <cfRule type="containsText" dxfId="80" priority="4" operator="containsText" text="4- Moderado">
      <formula>NOT(ISERROR(SEARCH("4- Moderado",A70)))</formula>
    </cfRule>
    <cfRule type="containsText" dxfId="79" priority="5" operator="containsText" text="3- Bajo">
      <formula>NOT(ISERROR(SEARCH("3- Bajo",A70)))</formula>
    </cfRule>
    <cfRule type="containsText" dxfId="78" priority="6" operator="containsText" text="4- Bajo">
      <formula>NOT(ISERROR(SEARCH("4- Bajo",A70)))</formula>
    </cfRule>
    <cfRule type="containsText" dxfId="77" priority="7" operator="containsText" text="1- Bajo">
      <formula>NOT(ISERROR(SEARCH("1- Bajo",A70)))</formula>
    </cfRule>
  </conditionalFormatting>
  <conditionalFormatting sqref="E70:F79">
    <cfRule type="containsText" dxfId="76" priority="1" operator="containsText" text="Moderado">
      <formula>NOT(ISERROR(SEARCH("Moderado",E70)))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abSelected="1" topLeftCell="A37" zoomScale="80" zoomScaleNormal="80" workbookViewId="0">
      <selection activeCell="H40" sqref="H40:H4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617"/>
      <c r="B1" s="618"/>
      <c r="C1" s="621"/>
      <c r="D1" s="621"/>
      <c r="E1" s="621"/>
      <c r="F1" s="621"/>
      <c r="G1" s="621"/>
      <c r="H1" s="621"/>
      <c r="I1" s="621"/>
      <c r="J1" s="622"/>
      <c r="K1" s="616" t="s">
        <v>14</v>
      </c>
      <c r="L1" s="616"/>
      <c r="M1" s="616"/>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619"/>
      <c r="B2" s="620"/>
      <c r="C2" s="623"/>
      <c r="D2" s="623"/>
      <c r="E2" s="623"/>
      <c r="F2" s="623"/>
      <c r="G2" s="623"/>
      <c r="H2" s="623"/>
      <c r="I2" s="623"/>
      <c r="J2" s="624"/>
      <c r="K2" s="616"/>
      <c r="L2" s="616"/>
      <c r="M2" s="616"/>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623"/>
      <c r="D3" s="623"/>
      <c r="E3" s="623"/>
      <c r="F3" s="623"/>
      <c r="G3" s="623"/>
      <c r="H3" s="623"/>
      <c r="I3" s="623"/>
      <c r="J3" s="624"/>
      <c r="K3" s="616"/>
      <c r="L3" s="616"/>
      <c r="M3" s="616"/>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404" t="s">
        <v>0</v>
      </c>
      <c r="B4" s="404"/>
      <c r="C4" s="475" t="s">
        <v>286</v>
      </c>
      <c r="D4" s="475"/>
      <c r="E4" s="475"/>
      <c r="F4" s="475"/>
      <c r="G4" s="475"/>
      <c r="H4" s="475"/>
      <c r="I4" s="475"/>
      <c r="J4" s="475"/>
      <c r="K4" s="475"/>
      <c r="L4" s="475"/>
      <c r="M4" s="475"/>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404" t="s">
        <v>1</v>
      </c>
      <c r="B5" s="404"/>
      <c r="C5" s="476" t="s">
        <v>297</v>
      </c>
      <c r="D5" s="476"/>
      <c r="E5" s="476"/>
      <c r="F5" s="476"/>
      <c r="G5" s="476"/>
      <c r="H5" s="476"/>
      <c r="I5" s="476"/>
      <c r="J5" s="476"/>
      <c r="K5" s="476"/>
      <c r="L5" s="476"/>
      <c r="M5" s="476"/>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404" t="s">
        <v>2</v>
      </c>
      <c r="B6" s="404"/>
      <c r="C6" s="610" t="s">
        <v>300</v>
      </c>
      <c r="D6" s="611"/>
      <c r="E6" s="611"/>
      <c r="F6" s="611"/>
      <c r="G6" s="611"/>
      <c r="H6" s="611"/>
      <c r="I6" s="611"/>
      <c r="J6" s="611"/>
      <c r="K6" s="611"/>
      <c r="L6" s="611"/>
      <c r="M6" s="612"/>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605" t="s">
        <v>111</v>
      </c>
      <c r="B7" s="606"/>
      <c r="C7" s="607"/>
      <c r="D7" s="608" t="s">
        <v>112</v>
      </c>
      <c r="E7" s="608"/>
      <c r="F7" s="608"/>
      <c r="G7" s="609" t="s">
        <v>113</v>
      </c>
      <c r="H7" s="600" t="s">
        <v>114</v>
      </c>
      <c r="I7" s="602" t="s">
        <v>115</v>
      </c>
      <c r="J7" s="603"/>
      <c r="K7" s="602" t="s">
        <v>116</v>
      </c>
      <c r="L7" s="603"/>
      <c r="M7" s="604"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609"/>
      <c r="H8" s="601"/>
      <c r="I8" s="49" t="s">
        <v>121</v>
      </c>
      <c r="J8" s="49" t="s">
        <v>122</v>
      </c>
      <c r="K8" s="49" t="s">
        <v>123</v>
      </c>
      <c r="L8" s="49" t="s">
        <v>124</v>
      </c>
      <c r="M8" s="604"/>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625"/>
      <c r="B9" s="626"/>
      <c r="C9" s="626"/>
      <c r="D9" s="626"/>
      <c r="E9" s="626"/>
      <c r="F9" s="626"/>
      <c r="G9" s="626"/>
      <c r="H9" s="182"/>
      <c r="I9" s="182"/>
      <c r="J9" s="182"/>
      <c r="K9" s="182"/>
      <c r="L9" s="182"/>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627">
        <f>'7- Mapa Final'!A10</f>
        <v>1</v>
      </c>
      <c r="B10" s="613" t="str">
        <f>'7- Mapa Final'!B10</f>
        <v>Incumplimiento de términos en la publicación de información</v>
      </c>
      <c r="C10" s="613" t="str">
        <f>'7- Mapa Final'!C10</f>
        <v>La información  administrativa y judicial de  uso y consulta para los usuarios y partes interesadas no se publique para consulta  dentro de los  términos   establecidos por Ley o por la Entidad.</v>
      </c>
      <c r="D10" s="614" t="str">
        <f>'7- Mapa Final'!J10</f>
        <v>Muy Baja - 1</v>
      </c>
      <c r="E10" s="615" t="str">
        <f>'7- Mapa Final'!K10</f>
        <v>Menor - 2</v>
      </c>
      <c r="F10" s="628" t="str">
        <f>'7- Mapa Final'!M10</f>
        <v>Bajo - 2</v>
      </c>
      <c r="G10" s="384" t="s">
        <v>209</v>
      </c>
      <c r="H10" s="643"/>
      <c r="I10" s="595"/>
      <c r="J10" s="595" t="s">
        <v>291</v>
      </c>
      <c r="K10" s="593">
        <v>45566</v>
      </c>
      <c r="L10" s="593">
        <v>45657</v>
      </c>
      <c r="M10" s="567"/>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78"/>
      <c r="B11" s="580"/>
      <c r="C11" s="580"/>
      <c r="D11" s="583"/>
      <c r="E11" s="586"/>
      <c r="F11" s="570"/>
      <c r="G11" s="373"/>
      <c r="H11" s="592"/>
      <c r="I11" s="589"/>
      <c r="J11" s="589"/>
      <c r="K11" s="589"/>
      <c r="L11" s="589"/>
      <c r="M11" s="568"/>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78"/>
      <c r="B12" s="580"/>
      <c r="C12" s="580"/>
      <c r="D12" s="583"/>
      <c r="E12" s="586"/>
      <c r="F12" s="570"/>
      <c r="G12" s="373"/>
      <c r="H12" s="592"/>
      <c r="I12" s="589"/>
      <c r="J12" s="589"/>
      <c r="K12" s="589"/>
      <c r="L12" s="589"/>
      <c r="M12" s="568"/>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78"/>
      <c r="B13" s="580"/>
      <c r="C13" s="580"/>
      <c r="D13" s="583"/>
      <c r="E13" s="586"/>
      <c r="F13" s="570"/>
      <c r="G13" s="373"/>
      <c r="H13" s="592"/>
      <c r="I13" s="589"/>
      <c r="J13" s="589"/>
      <c r="K13" s="589"/>
      <c r="L13" s="589"/>
      <c r="M13" s="568"/>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78"/>
      <c r="B14" s="580"/>
      <c r="C14" s="580"/>
      <c r="D14" s="583"/>
      <c r="E14" s="586"/>
      <c r="F14" s="570"/>
      <c r="G14" s="373"/>
      <c r="H14" s="592"/>
      <c r="I14" s="589"/>
      <c r="J14" s="589"/>
      <c r="K14" s="589"/>
      <c r="L14" s="589"/>
      <c r="M14" s="568"/>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78"/>
      <c r="B15" s="580"/>
      <c r="C15" s="580"/>
      <c r="D15" s="583"/>
      <c r="E15" s="586"/>
      <c r="F15" s="570"/>
      <c r="G15" s="373"/>
      <c r="H15" s="592"/>
      <c r="I15" s="589"/>
      <c r="J15" s="589"/>
      <c r="K15" s="589"/>
      <c r="L15" s="589"/>
      <c r="M15" s="568"/>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78"/>
      <c r="B16" s="580"/>
      <c r="C16" s="580"/>
      <c r="D16" s="583"/>
      <c r="E16" s="586"/>
      <c r="F16" s="570"/>
      <c r="G16" s="373"/>
      <c r="H16" s="592"/>
      <c r="I16" s="589"/>
      <c r="J16" s="589"/>
      <c r="K16" s="589"/>
      <c r="L16" s="589"/>
      <c r="M16" s="568"/>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78"/>
      <c r="B17" s="580"/>
      <c r="C17" s="580"/>
      <c r="D17" s="583"/>
      <c r="E17" s="586"/>
      <c r="F17" s="570"/>
      <c r="G17" s="373"/>
      <c r="H17" s="592"/>
      <c r="I17" s="589"/>
      <c r="J17" s="589"/>
      <c r="K17" s="589"/>
      <c r="L17" s="589"/>
      <c r="M17" s="568"/>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78"/>
      <c r="B18" s="580"/>
      <c r="C18" s="580"/>
      <c r="D18" s="583"/>
      <c r="E18" s="586"/>
      <c r="F18" s="570"/>
      <c r="G18" s="373"/>
      <c r="H18" s="592"/>
      <c r="I18" s="589"/>
      <c r="J18" s="589"/>
      <c r="K18" s="589"/>
      <c r="L18" s="589"/>
      <c r="M18" s="568"/>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thickBot="1" x14ac:dyDescent="0.25">
      <c r="A19" s="578"/>
      <c r="B19" s="580"/>
      <c r="C19" s="580"/>
      <c r="D19" s="583"/>
      <c r="E19" s="586"/>
      <c r="F19" s="570"/>
      <c r="G19" s="373"/>
      <c r="H19" s="592"/>
      <c r="I19" s="589"/>
      <c r="J19" s="589"/>
      <c r="K19" s="589"/>
      <c r="L19" s="589"/>
      <c r="M19" s="59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x14ac:dyDescent="0.2">
      <c r="A20" s="578">
        <f>'7- Mapa Final'!A20</f>
        <v>2</v>
      </c>
      <c r="B20" s="580" t="str">
        <f>'7- Mapa Final'!B20</f>
        <v>Publicación de información inexacta</v>
      </c>
      <c r="C20" s="580" t="str">
        <f>'7- Mapa Final'!C20</f>
        <v>La información administrativa y judicial de  uso y consulta para los usuarios y partes interesadas se publique  con erores de fondo o de forma.</v>
      </c>
      <c r="D20" s="582" t="str">
        <f>'7- Mapa Final'!J20</f>
        <v>Muy Baja - 1</v>
      </c>
      <c r="E20" s="585" t="str">
        <f>'7- Mapa Final'!K20</f>
        <v>Leve - 1</v>
      </c>
      <c r="F20" s="570" t="str">
        <f>'7- Mapa Final'!M20</f>
        <v>Bajo - 1</v>
      </c>
      <c r="G20" s="373" t="s">
        <v>100</v>
      </c>
      <c r="H20" s="592"/>
      <c r="I20" s="589"/>
      <c r="J20" s="595" t="s">
        <v>291</v>
      </c>
      <c r="K20" s="593">
        <v>45566</v>
      </c>
      <c r="L20" s="593">
        <v>45657</v>
      </c>
      <c r="M20" s="567"/>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78"/>
      <c r="B21" s="580"/>
      <c r="C21" s="580"/>
      <c r="D21" s="583"/>
      <c r="E21" s="586"/>
      <c r="F21" s="570"/>
      <c r="G21" s="373"/>
      <c r="H21" s="592"/>
      <c r="I21" s="589"/>
      <c r="J21" s="589"/>
      <c r="K21" s="589"/>
      <c r="L21" s="589"/>
      <c r="M21" s="568"/>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78"/>
      <c r="B22" s="580"/>
      <c r="C22" s="580"/>
      <c r="D22" s="583"/>
      <c r="E22" s="586"/>
      <c r="F22" s="570"/>
      <c r="G22" s="373"/>
      <c r="H22" s="592"/>
      <c r="I22" s="589"/>
      <c r="J22" s="589"/>
      <c r="K22" s="589"/>
      <c r="L22" s="589"/>
      <c r="M22" s="568"/>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78"/>
      <c r="B23" s="580"/>
      <c r="C23" s="580"/>
      <c r="D23" s="583"/>
      <c r="E23" s="586"/>
      <c r="F23" s="570"/>
      <c r="G23" s="373"/>
      <c r="H23" s="592"/>
      <c r="I23" s="589"/>
      <c r="J23" s="589"/>
      <c r="K23" s="589"/>
      <c r="L23" s="589"/>
      <c r="M23" s="568"/>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78"/>
      <c r="B24" s="580"/>
      <c r="C24" s="580"/>
      <c r="D24" s="583"/>
      <c r="E24" s="586"/>
      <c r="F24" s="570"/>
      <c r="G24" s="373"/>
      <c r="H24" s="592"/>
      <c r="I24" s="589"/>
      <c r="J24" s="589"/>
      <c r="K24" s="589"/>
      <c r="L24" s="589"/>
      <c r="M24" s="568"/>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x14ac:dyDescent="0.25">
      <c r="A25" s="578"/>
      <c r="B25" s="580"/>
      <c r="C25" s="580"/>
      <c r="D25" s="583"/>
      <c r="E25" s="586"/>
      <c r="F25" s="570"/>
      <c r="G25" s="373"/>
      <c r="H25" s="592"/>
      <c r="I25" s="589"/>
      <c r="J25" s="589"/>
      <c r="K25" s="589"/>
      <c r="L25" s="589"/>
      <c r="M25" s="568"/>
      <c r="N25" s="54"/>
      <c r="O25" s="54"/>
    </row>
    <row r="26" spans="1:169" x14ac:dyDescent="0.25">
      <c r="A26" s="578"/>
      <c r="B26" s="580"/>
      <c r="C26" s="580"/>
      <c r="D26" s="583"/>
      <c r="E26" s="586"/>
      <c r="F26" s="570"/>
      <c r="G26" s="373"/>
      <c r="H26" s="592"/>
      <c r="I26" s="589"/>
      <c r="J26" s="589"/>
      <c r="K26" s="589"/>
      <c r="L26" s="589"/>
      <c r="M26" s="568"/>
      <c r="N26" s="54"/>
      <c r="O26" s="54"/>
    </row>
    <row r="27" spans="1:169" x14ac:dyDescent="0.25">
      <c r="A27" s="578"/>
      <c r="B27" s="580"/>
      <c r="C27" s="580"/>
      <c r="D27" s="583"/>
      <c r="E27" s="586"/>
      <c r="F27" s="570"/>
      <c r="G27" s="373"/>
      <c r="H27" s="592"/>
      <c r="I27" s="589"/>
      <c r="J27" s="589"/>
      <c r="K27" s="589"/>
      <c r="L27" s="589"/>
      <c r="M27" s="568"/>
      <c r="N27" s="54"/>
      <c r="O27" s="54"/>
    </row>
    <row r="28" spans="1:169" x14ac:dyDescent="0.25">
      <c r="A28" s="578"/>
      <c r="B28" s="580"/>
      <c r="C28" s="580"/>
      <c r="D28" s="583"/>
      <c r="E28" s="586"/>
      <c r="F28" s="570"/>
      <c r="G28" s="373"/>
      <c r="H28" s="592"/>
      <c r="I28" s="589"/>
      <c r="J28" s="589"/>
      <c r="K28" s="589"/>
      <c r="L28" s="589"/>
      <c r="M28" s="568"/>
      <c r="N28" s="54"/>
      <c r="O28" s="54"/>
    </row>
    <row r="29" spans="1:169" ht="15.75" thickBot="1" x14ac:dyDescent="0.3">
      <c r="A29" s="578"/>
      <c r="B29" s="580"/>
      <c r="C29" s="580"/>
      <c r="D29" s="583"/>
      <c r="E29" s="586"/>
      <c r="F29" s="570"/>
      <c r="G29" s="373"/>
      <c r="H29" s="592"/>
      <c r="I29" s="589"/>
      <c r="J29" s="589"/>
      <c r="K29" s="589"/>
      <c r="L29" s="589"/>
      <c r="M29" s="594"/>
      <c r="N29" s="54"/>
      <c r="O29" s="54"/>
    </row>
    <row r="30" spans="1:169" s="46" customFormat="1" ht="12.75" x14ac:dyDescent="0.2">
      <c r="A30" s="578">
        <f>'7- Mapa Final'!A30</f>
        <v>3</v>
      </c>
      <c r="B30" s="580" t="str">
        <f>'7- Mapa Final'!B30</f>
        <v xml:space="preserve">Pérdida de información </v>
      </c>
      <c r="C30" s="580" t="str">
        <f>'7- Mapa Final'!C30</f>
        <v>Perdida parcial y/o total de la informacion dispuesta en el portal de la Rama Judicial - Micrositio Consejo Seecional de La Judicatura de La Guajira</v>
      </c>
      <c r="D30" s="582" t="str">
        <f>'7- Mapa Final'!J30</f>
        <v>Muy Baja - 1</v>
      </c>
      <c r="E30" s="585" t="str">
        <f>'7- Mapa Final'!K30</f>
        <v>Leve - 1</v>
      </c>
      <c r="F30" s="570" t="str">
        <f>'7- Mapa Final'!M30</f>
        <v>Bajo - 1</v>
      </c>
      <c r="G30" s="373" t="s">
        <v>100</v>
      </c>
      <c r="H30" s="597"/>
      <c r="I30" s="589"/>
      <c r="J30" s="595" t="s">
        <v>291</v>
      </c>
      <c r="K30" s="593">
        <v>45566</v>
      </c>
      <c r="L30" s="593">
        <v>45657</v>
      </c>
      <c r="M30" s="567"/>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78"/>
      <c r="B31" s="580"/>
      <c r="C31" s="580"/>
      <c r="D31" s="583"/>
      <c r="E31" s="586"/>
      <c r="F31" s="570"/>
      <c r="G31" s="373"/>
      <c r="H31" s="598"/>
      <c r="I31" s="589"/>
      <c r="J31" s="589"/>
      <c r="K31" s="589"/>
      <c r="L31" s="589"/>
      <c r="M31" s="568"/>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78"/>
      <c r="B32" s="580"/>
      <c r="C32" s="580"/>
      <c r="D32" s="583"/>
      <c r="E32" s="586"/>
      <c r="F32" s="570"/>
      <c r="G32" s="373"/>
      <c r="H32" s="598"/>
      <c r="I32" s="589"/>
      <c r="J32" s="589"/>
      <c r="K32" s="589"/>
      <c r="L32" s="589"/>
      <c r="M32" s="568"/>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78"/>
      <c r="B33" s="580"/>
      <c r="C33" s="580"/>
      <c r="D33" s="583"/>
      <c r="E33" s="586"/>
      <c r="F33" s="570"/>
      <c r="G33" s="373"/>
      <c r="H33" s="598"/>
      <c r="I33" s="589"/>
      <c r="J33" s="589"/>
      <c r="K33" s="589"/>
      <c r="L33" s="589"/>
      <c r="M33" s="568"/>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78"/>
      <c r="B34" s="580"/>
      <c r="C34" s="580"/>
      <c r="D34" s="583"/>
      <c r="E34" s="586"/>
      <c r="F34" s="570"/>
      <c r="G34" s="373"/>
      <c r="H34" s="598"/>
      <c r="I34" s="589"/>
      <c r="J34" s="589"/>
      <c r="K34" s="589"/>
      <c r="L34" s="589"/>
      <c r="M34" s="568"/>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x14ac:dyDescent="0.25">
      <c r="A35" s="578"/>
      <c r="B35" s="580"/>
      <c r="C35" s="580"/>
      <c r="D35" s="583"/>
      <c r="E35" s="586"/>
      <c r="F35" s="570"/>
      <c r="G35" s="373"/>
      <c r="H35" s="598" t="s">
        <v>434</v>
      </c>
      <c r="I35" s="589"/>
      <c r="J35" s="589"/>
      <c r="K35" s="589"/>
      <c r="L35" s="589"/>
      <c r="M35" s="568"/>
      <c r="N35" s="54"/>
      <c r="O35" s="54"/>
    </row>
    <row r="36" spans="1:169" x14ac:dyDescent="0.25">
      <c r="A36" s="578"/>
      <c r="B36" s="580"/>
      <c r="C36" s="580"/>
      <c r="D36" s="583"/>
      <c r="E36" s="586"/>
      <c r="F36" s="570"/>
      <c r="G36" s="373"/>
      <c r="H36" s="598"/>
      <c r="I36" s="589"/>
      <c r="J36" s="589"/>
      <c r="K36" s="589"/>
      <c r="L36" s="589"/>
      <c r="M36" s="568"/>
      <c r="N36" s="54"/>
      <c r="O36" s="54"/>
    </row>
    <row r="37" spans="1:169" x14ac:dyDescent="0.25">
      <c r="A37" s="578"/>
      <c r="B37" s="580"/>
      <c r="C37" s="580"/>
      <c r="D37" s="583"/>
      <c r="E37" s="586"/>
      <c r="F37" s="570"/>
      <c r="G37" s="373"/>
      <c r="H37" s="598"/>
      <c r="I37" s="589"/>
      <c r="J37" s="589"/>
      <c r="K37" s="589"/>
      <c r="L37" s="589"/>
      <c r="M37" s="568"/>
      <c r="N37" s="54"/>
      <c r="O37" s="54"/>
    </row>
    <row r="38" spans="1:169" x14ac:dyDescent="0.25">
      <c r="A38" s="578"/>
      <c r="B38" s="580"/>
      <c r="C38" s="580"/>
      <c r="D38" s="583"/>
      <c r="E38" s="586"/>
      <c r="F38" s="570"/>
      <c r="G38" s="373"/>
      <c r="H38" s="598"/>
      <c r="I38" s="589"/>
      <c r="J38" s="589"/>
      <c r="K38" s="589"/>
      <c r="L38" s="589"/>
      <c r="M38" s="568"/>
      <c r="N38" s="54"/>
      <c r="O38" s="54"/>
    </row>
    <row r="39" spans="1:169" ht="15.75" thickBot="1" x14ac:dyDescent="0.3">
      <c r="A39" s="578"/>
      <c r="B39" s="580"/>
      <c r="C39" s="580"/>
      <c r="D39" s="583"/>
      <c r="E39" s="586"/>
      <c r="F39" s="570"/>
      <c r="G39" s="373"/>
      <c r="H39" s="599"/>
      <c r="I39" s="589"/>
      <c r="J39" s="589"/>
      <c r="K39" s="589"/>
      <c r="L39" s="589"/>
      <c r="M39" s="594"/>
      <c r="N39" s="54"/>
      <c r="O39" s="54"/>
    </row>
    <row r="40" spans="1:169" s="46" customFormat="1" ht="12.75" x14ac:dyDescent="0.2">
      <c r="A40" s="578">
        <f>'7- Mapa Final'!A40</f>
        <v>4</v>
      </c>
      <c r="B40" s="580" t="str">
        <f>'7- Mapa Final'!B40</f>
        <v xml:space="preserve">Afectaciones ambientales </v>
      </c>
      <c r="C40" s="580" t="str">
        <f>'7- Mapa Final'!C40</f>
        <v xml:space="preserve">Generación de impactos por labores propias del proceso  como el uso y obsolecencia de material impreso </v>
      </c>
      <c r="D40" s="582" t="str">
        <f>'7- Mapa Final'!J40</f>
        <v>Muy Baja - 1</v>
      </c>
      <c r="E40" s="585" t="str">
        <f>'7- Mapa Final'!K40</f>
        <v>Leve - 1</v>
      </c>
      <c r="F40" s="570" t="str">
        <f>'7- Mapa Final'!M40</f>
        <v>Bajo - 1</v>
      </c>
      <c r="G40" s="373" t="s">
        <v>100</v>
      </c>
      <c r="H40" s="597"/>
      <c r="I40" s="589"/>
      <c r="J40" s="595" t="s">
        <v>291</v>
      </c>
      <c r="K40" s="593">
        <v>45566</v>
      </c>
      <c r="L40" s="593">
        <v>45657</v>
      </c>
      <c r="M40" s="567"/>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78"/>
      <c r="B41" s="580"/>
      <c r="C41" s="580"/>
      <c r="D41" s="583"/>
      <c r="E41" s="586"/>
      <c r="F41" s="570"/>
      <c r="G41" s="373"/>
      <c r="H41" s="598"/>
      <c r="I41" s="589"/>
      <c r="J41" s="589"/>
      <c r="K41" s="589"/>
      <c r="L41" s="589"/>
      <c r="M41" s="568"/>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78"/>
      <c r="B42" s="580"/>
      <c r="C42" s="580"/>
      <c r="D42" s="583"/>
      <c r="E42" s="586"/>
      <c r="F42" s="570"/>
      <c r="G42" s="373"/>
      <c r="H42" s="598"/>
      <c r="I42" s="589"/>
      <c r="J42" s="589"/>
      <c r="K42" s="589"/>
      <c r="L42" s="589"/>
      <c r="M42" s="568"/>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78"/>
      <c r="B43" s="580"/>
      <c r="C43" s="580"/>
      <c r="D43" s="583"/>
      <c r="E43" s="586"/>
      <c r="F43" s="570"/>
      <c r="G43" s="373"/>
      <c r="H43" s="598"/>
      <c r="I43" s="589"/>
      <c r="J43" s="589"/>
      <c r="K43" s="589"/>
      <c r="L43" s="589"/>
      <c r="M43" s="568"/>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78"/>
      <c r="B44" s="580"/>
      <c r="C44" s="580"/>
      <c r="D44" s="583"/>
      <c r="E44" s="586"/>
      <c r="F44" s="570"/>
      <c r="G44" s="373"/>
      <c r="H44" s="598"/>
      <c r="I44" s="589"/>
      <c r="J44" s="589"/>
      <c r="K44" s="589"/>
      <c r="L44" s="589"/>
      <c r="M44" s="568"/>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x14ac:dyDescent="0.25">
      <c r="A45" s="578"/>
      <c r="B45" s="580"/>
      <c r="C45" s="580"/>
      <c r="D45" s="583"/>
      <c r="E45" s="586"/>
      <c r="F45" s="570"/>
      <c r="G45" s="373"/>
      <c r="H45" s="598" t="s">
        <v>435</v>
      </c>
      <c r="I45" s="589"/>
      <c r="J45" s="589"/>
      <c r="K45" s="589"/>
      <c r="L45" s="589"/>
      <c r="M45" s="568"/>
      <c r="N45" s="54"/>
      <c r="O45" s="54"/>
    </row>
    <row r="46" spans="1:169" x14ac:dyDescent="0.25">
      <c r="A46" s="578"/>
      <c r="B46" s="580"/>
      <c r="C46" s="580"/>
      <c r="D46" s="583"/>
      <c r="E46" s="586"/>
      <c r="F46" s="570"/>
      <c r="G46" s="373"/>
      <c r="H46" s="598"/>
      <c r="I46" s="589"/>
      <c r="J46" s="589"/>
      <c r="K46" s="589"/>
      <c r="L46" s="589"/>
      <c r="M46" s="568"/>
      <c r="N46" s="54"/>
      <c r="O46" s="54"/>
    </row>
    <row r="47" spans="1:169" x14ac:dyDescent="0.25">
      <c r="A47" s="578"/>
      <c r="B47" s="580"/>
      <c r="C47" s="580"/>
      <c r="D47" s="583"/>
      <c r="E47" s="586"/>
      <c r="F47" s="570"/>
      <c r="G47" s="373"/>
      <c r="H47" s="598"/>
      <c r="I47" s="589"/>
      <c r="J47" s="589"/>
      <c r="K47" s="589"/>
      <c r="L47" s="589"/>
      <c r="M47" s="568"/>
      <c r="N47" s="54"/>
      <c r="O47" s="54"/>
    </row>
    <row r="48" spans="1:169" x14ac:dyDescent="0.25">
      <c r="A48" s="578"/>
      <c r="B48" s="580"/>
      <c r="C48" s="580"/>
      <c r="D48" s="583"/>
      <c r="E48" s="586"/>
      <c r="F48" s="570"/>
      <c r="G48" s="373"/>
      <c r="H48" s="598"/>
      <c r="I48" s="589"/>
      <c r="J48" s="589"/>
      <c r="K48" s="589"/>
      <c r="L48" s="589"/>
      <c r="M48" s="568"/>
      <c r="N48" s="54"/>
      <c r="O48" s="54"/>
    </row>
    <row r="49" spans="1:169" ht="15.75" thickBot="1" x14ac:dyDescent="0.3">
      <c r="A49" s="578"/>
      <c r="B49" s="580"/>
      <c r="C49" s="580"/>
      <c r="D49" s="583"/>
      <c r="E49" s="586"/>
      <c r="F49" s="570"/>
      <c r="G49" s="373"/>
      <c r="H49" s="599"/>
      <c r="I49" s="589"/>
      <c r="J49" s="589"/>
      <c r="K49" s="589"/>
      <c r="L49" s="589"/>
      <c r="M49" s="594"/>
      <c r="N49" s="54"/>
      <c r="O49" s="54"/>
    </row>
    <row r="50" spans="1:169" s="46" customFormat="1" ht="12.75" x14ac:dyDescent="0.2">
      <c r="A50" s="578">
        <f>'7- Mapa Final'!A50</f>
        <v>5</v>
      </c>
      <c r="B50" s="580" t="str">
        <f>'7- Mapa Final'!B50</f>
        <v>Sustracción o publicación de infomacion reservada</v>
      </c>
      <c r="C50" s="580" t="str">
        <f>'7- Mapa Final'!C50</f>
        <v>Publicación o difusión  de información sin el cumplimiento de los criterios de seguridad, calidad o imágen establecidos</v>
      </c>
      <c r="D50" s="582" t="str">
        <f>'7- Mapa Final'!J50</f>
        <v>Muy Baja - 1</v>
      </c>
      <c r="E50" s="585" t="str">
        <f>'7- Mapa Final'!K50</f>
        <v>Leve - 1</v>
      </c>
      <c r="F50" s="570" t="str">
        <f>'7- Mapa Final'!M50</f>
        <v>Bajo - 1</v>
      </c>
      <c r="G50" s="373" t="s">
        <v>100</v>
      </c>
      <c r="H50" s="592"/>
      <c r="I50" s="589"/>
      <c r="J50" s="595" t="s">
        <v>291</v>
      </c>
      <c r="K50" s="593">
        <v>45566</v>
      </c>
      <c r="L50" s="593">
        <v>45657</v>
      </c>
      <c r="M50" s="567"/>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78"/>
      <c r="B51" s="580"/>
      <c r="C51" s="580"/>
      <c r="D51" s="583"/>
      <c r="E51" s="586"/>
      <c r="F51" s="570"/>
      <c r="G51" s="373"/>
      <c r="H51" s="592"/>
      <c r="I51" s="589"/>
      <c r="J51" s="589"/>
      <c r="K51" s="589"/>
      <c r="L51" s="589"/>
      <c r="M51" s="568"/>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78"/>
      <c r="B52" s="580"/>
      <c r="C52" s="580"/>
      <c r="D52" s="583"/>
      <c r="E52" s="586"/>
      <c r="F52" s="570"/>
      <c r="G52" s="373"/>
      <c r="H52" s="592"/>
      <c r="I52" s="589"/>
      <c r="J52" s="589"/>
      <c r="K52" s="589"/>
      <c r="L52" s="589"/>
      <c r="M52" s="568"/>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78"/>
      <c r="B53" s="580"/>
      <c r="C53" s="580"/>
      <c r="D53" s="583"/>
      <c r="E53" s="586"/>
      <c r="F53" s="570"/>
      <c r="G53" s="373"/>
      <c r="H53" s="592"/>
      <c r="I53" s="589"/>
      <c r="J53" s="589"/>
      <c r="K53" s="589"/>
      <c r="L53" s="589"/>
      <c r="M53" s="568"/>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78"/>
      <c r="B54" s="580"/>
      <c r="C54" s="580"/>
      <c r="D54" s="583"/>
      <c r="E54" s="586"/>
      <c r="F54" s="570"/>
      <c r="G54" s="373"/>
      <c r="H54" s="592"/>
      <c r="I54" s="589"/>
      <c r="J54" s="589"/>
      <c r="K54" s="589"/>
      <c r="L54" s="589"/>
      <c r="M54" s="568"/>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x14ac:dyDescent="0.25">
      <c r="A55" s="578"/>
      <c r="B55" s="580"/>
      <c r="C55" s="580"/>
      <c r="D55" s="583"/>
      <c r="E55" s="586"/>
      <c r="F55" s="570"/>
      <c r="G55" s="373"/>
      <c r="H55" s="592"/>
      <c r="I55" s="589"/>
      <c r="J55" s="589"/>
      <c r="K55" s="589"/>
      <c r="L55" s="589"/>
      <c r="M55" s="568"/>
      <c r="N55" s="54"/>
      <c r="O55" s="54"/>
    </row>
    <row r="56" spans="1:169" x14ac:dyDescent="0.25">
      <c r="A56" s="578"/>
      <c r="B56" s="580"/>
      <c r="C56" s="580"/>
      <c r="D56" s="583"/>
      <c r="E56" s="586"/>
      <c r="F56" s="570"/>
      <c r="G56" s="373"/>
      <c r="H56" s="592"/>
      <c r="I56" s="589"/>
      <c r="J56" s="589"/>
      <c r="K56" s="589"/>
      <c r="L56" s="589"/>
      <c r="M56" s="568"/>
      <c r="N56" s="54"/>
      <c r="O56" s="54"/>
    </row>
    <row r="57" spans="1:169" x14ac:dyDescent="0.25">
      <c r="A57" s="578"/>
      <c r="B57" s="580"/>
      <c r="C57" s="580"/>
      <c r="D57" s="583"/>
      <c r="E57" s="586"/>
      <c r="F57" s="570"/>
      <c r="G57" s="373"/>
      <c r="H57" s="592"/>
      <c r="I57" s="589"/>
      <c r="J57" s="589"/>
      <c r="K57" s="589"/>
      <c r="L57" s="589"/>
      <c r="M57" s="568"/>
      <c r="N57" s="54"/>
      <c r="O57" s="54"/>
    </row>
    <row r="58" spans="1:169" x14ac:dyDescent="0.25">
      <c r="A58" s="578"/>
      <c r="B58" s="580"/>
      <c r="C58" s="580"/>
      <c r="D58" s="583"/>
      <c r="E58" s="586"/>
      <c r="F58" s="570"/>
      <c r="G58" s="373"/>
      <c r="H58" s="592"/>
      <c r="I58" s="589"/>
      <c r="J58" s="589"/>
      <c r="K58" s="589"/>
      <c r="L58" s="589"/>
      <c r="M58" s="568"/>
      <c r="N58" s="54"/>
      <c r="O58" s="54"/>
    </row>
    <row r="59" spans="1:169" ht="15.75" thickBot="1" x14ac:dyDescent="0.3">
      <c r="A59" s="578"/>
      <c r="B59" s="580"/>
      <c r="C59" s="580"/>
      <c r="D59" s="583"/>
      <c r="E59" s="586"/>
      <c r="F59" s="570"/>
      <c r="G59" s="373"/>
      <c r="H59" s="592"/>
      <c r="I59" s="589"/>
      <c r="J59" s="589"/>
      <c r="K59" s="589"/>
      <c r="L59" s="589"/>
      <c r="M59" s="594"/>
      <c r="N59" s="54"/>
      <c r="O59" s="54"/>
    </row>
    <row r="60" spans="1:169" s="46" customFormat="1" ht="12.75" customHeight="1" x14ac:dyDescent="0.2">
      <c r="A60" s="578">
        <f>'7- Mapa Final'!A60</f>
        <v>6</v>
      </c>
      <c r="B60" s="580" t="str">
        <f>'7- Mapa Final'!B60</f>
        <v xml:space="preserve">Recibir dádivas o beneficios a nombre propio o de terceros para  afectar la seguridad o confidencialidad de la información   </v>
      </c>
      <c r="C60" s="580" t="str">
        <f>'7- Mapa Final'!C60</f>
        <v xml:space="preserve">Recibir dádivas o beneficios a nombre propio o de terceros por   revelar información confidencial,  alterar, retener o no publicar información  </v>
      </c>
      <c r="D60" s="582" t="str">
        <f>'7- Mapa Final'!J60</f>
        <v>Muy Baja - 1</v>
      </c>
      <c r="E60" s="585" t="str">
        <f>'7- Mapa Final'!K60</f>
        <v>Moderado - 3</v>
      </c>
      <c r="F60" s="570" t="str">
        <f>'7- Mapa Final'!M60</f>
        <v>Moderado - 3</v>
      </c>
      <c r="G60" s="373" t="s">
        <v>100</v>
      </c>
      <c r="H60" s="640"/>
      <c r="I60" s="589"/>
      <c r="J60" s="595" t="s">
        <v>291</v>
      </c>
      <c r="K60" s="593">
        <v>45566</v>
      </c>
      <c r="L60" s="593">
        <v>45657</v>
      </c>
      <c r="M60" s="567"/>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78"/>
      <c r="B61" s="580"/>
      <c r="C61" s="580"/>
      <c r="D61" s="583"/>
      <c r="E61" s="586"/>
      <c r="F61" s="570"/>
      <c r="G61" s="373"/>
      <c r="H61" s="641"/>
      <c r="I61" s="589"/>
      <c r="J61" s="589"/>
      <c r="K61" s="589"/>
      <c r="L61" s="589"/>
      <c r="M61" s="568"/>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78"/>
      <c r="B62" s="580"/>
      <c r="C62" s="580"/>
      <c r="D62" s="583"/>
      <c r="E62" s="586"/>
      <c r="F62" s="570"/>
      <c r="G62" s="373"/>
      <c r="H62" s="641"/>
      <c r="I62" s="589"/>
      <c r="J62" s="589"/>
      <c r="K62" s="589"/>
      <c r="L62" s="589"/>
      <c r="M62" s="568"/>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78"/>
      <c r="B63" s="580"/>
      <c r="C63" s="580"/>
      <c r="D63" s="583"/>
      <c r="E63" s="586"/>
      <c r="F63" s="570"/>
      <c r="G63" s="373"/>
      <c r="H63" s="641"/>
      <c r="I63" s="589"/>
      <c r="J63" s="589"/>
      <c r="K63" s="589"/>
      <c r="L63" s="589"/>
      <c r="M63" s="568"/>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78"/>
      <c r="B64" s="580"/>
      <c r="C64" s="580"/>
      <c r="D64" s="583"/>
      <c r="E64" s="586"/>
      <c r="F64" s="570"/>
      <c r="G64" s="373"/>
      <c r="H64" s="641"/>
      <c r="I64" s="589"/>
      <c r="J64" s="589"/>
      <c r="K64" s="589"/>
      <c r="L64" s="589"/>
      <c r="M64" s="568"/>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x14ac:dyDescent="0.25">
      <c r="A65" s="578"/>
      <c r="B65" s="580"/>
      <c r="C65" s="580"/>
      <c r="D65" s="583"/>
      <c r="E65" s="586"/>
      <c r="F65" s="570"/>
      <c r="G65" s="373"/>
      <c r="H65" s="641"/>
      <c r="I65" s="589"/>
      <c r="J65" s="589"/>
      <c r="K65" s="589"/>
      <c r="L65" s="589"/>
      <c r="M65" s="568"/>
      <c r="N65" s="54"/>
      <c r="O65" s="54"/>
    </row>
    <row r="66" spans="1:15" x14ac:dyDescent="0.25">
      <c r="A66" s="578"/>
      <c r="B66" s="580"/>
      <c r="C66" s="580"/>
      <c r="D66" s="583"/>
      <c r="E66" s="586"/>
      <c r="F66" s="570"/>
      <c r="G66" s="373"/>
      <c r="H66" s="641"/>
      <c r="I66" s="589"/>
      <c r="J66" s="589"/>
      <c r="K66" s="589"/>
      <c r="L66" s="589"/>
      <c r="M66" s="568"/>
      <c r="N66" s="54"/>
      <c r="O66" s="54"/>
    </row>
    <row r="67" spans="1:15" x14ac:dyDescent="0.25">
      <c r="A67" s="578"/>
      <c r="B67" s="580"/>
      <c r="C67" s="580"/>
      <c r="D67" s="583"/>
      <c r="E67" s="586"/>
      <c r="F67" s="570"/>
      <c r="G67" s="373"/>
      <c r="H67" s="641"/>
      <c r="I67" s="589"/>
      <c r="J67" s="589"/>
      <c r="K67" s="589"/>
      <c r="L67" s="589"/>
      <c r="M67" s="568"/>
      <c r="N67" s="54"/>
      <c r="O67" s="54"/>
    </row>
    <row r="68" spans="1:15" x14ac:dyDescent="0.25">
      <c r="A68" s="578"/>
      <c r="B68" s="580"/>
      <c r="C68" s="580"/>
      <c r="D68" s="583"/>
      <c r="E68" s="586"/>
      <c r="F68" s="570"/>
      <c r="G68" s="373"/>
      <c r="H68" s="641"/>
      <c r="I68" s="589"/>
      <c r="J68" s="589"/>
      <c r="K68" s="589"/>
      <c r="L68" s="589"/>
      <c r="M68" s="568"/>
      <c r="N68" s="54"/>
      <c r="O68" s="54"/>
    </row>
    <row r="69" spans="1:15" ht="15.75" thickBot="1" x14ac:dyDescent="0.3">
      <c r="A69" s="578"/>
      <c r="B69" s="580"/>
      <c r="C69" s="580"/>
      <c r="D69" s="583"/>
      <c r="E69" s="586"/>
      <c r="F69" s="570"/>
      <c r="G69" s="385"/>
      <c r="H69" s="642"/>
      <c r="I69" s="590"/>
      <c r="J69" s="589"/>
      <c r="K69" s="589"/>
      <c r="L69" s="589"/>
      <c r="M69" s="594"/>
      <c r="N69" s="54"/>
      <c r="O69" s="54"/>
    </row>
    <row r="70" spans="1:15" x14ac:dyDescent="0.25">
      <c r="A70" s="580">
        <f>'7- Mapa Final'!A70</f>
        <v>7</v>
      </c>
      <c r="B70" s="580" t="str">
        <f>'7- Mapa Final'!B70</f>
        <v>Ofrecer, prometer, entregar, aceptar o solicitar una ventaja indebida para ocultar, modificar o eliminar información publicada en el Portal Web de la Rama Judicial para  favorecer intereses en beneficio propio o de terceros.</v>
      </c>
      <c r="C70" s="580" t="str">
        <f>'7- Mapa Final'!C70</f>
        <v xml:space="preserve"> Cuando la información que se publica en el Portal de la Rama Judicial se oculta, modifica o elimina de manera indebida, afectando la imagen reputacional de la Rama Judicial.</v>
      </c>
      <c r="D70" s="582" t="str">
        <f>'7- Mapa Final'!J70</f>
        <v>Muy Baja - 1</v>
      </c>
      <c r="E70" s="585" t="str">
        <f>'7- Mapa Final'!K70</f>
        <v>Menor - 2</v>
      </c>
      <c r="F70" s="570" t="str">
        <f>'7- Mapa Final'!M70</f>
        <v>Bajo - 2</v>
      </c>
      <c r="G70" s="373" t="s">
        <v>100</v>
      </c>
      <c r="H70" s="632"/>
      <c r="I70" s="589"/>
      <c r="J70" s="589" t="s">
        <v>291</v>
      </c>
      <c r="K70" s="588">
        <v>45474</v>
      </c>
      <c r="L70" s="588">
        <v>45565</v>
      </c>
      <c r="M70" s="568"/>
    </row>
    <row r="71" spans="1:15" x14ac:dyDescent="0.25">
      <c r="A71" s="580"/>
      <c r="B71" s="580"/>
      <c r="C71" s="580"/>
      <c r="D71" s="583"/>
      <c r="E71" s="586"/>
      <c r="F71" s="570"/>
      <c r="G71" s="373"/>
      <c r="H71" s="632"/>
      <c r="I71" s="589"/>
      <c r="J71" s="589"/>
      <c r="K71" s="589"/>
      <c r="L71" s="589"/>
      <c r="M71" s="568"/>
    </row>
    <row r="72" spans="1:15" x14ac:dyDescent="0.25">
      <c r="A72" s="580"/>
      <c r="B72" s="580"/>
      <c r="C72" s="580"/>
      <c r="D72" s="583"/>
      <c r="E72" s="586"/>
      <c r="F72" s="570"/>
      <c r="G72" s="373"/>
      <c r="H72" s="632"/>
      <c r="I72" s="589"/>
      <c r="J72" s="589"/>
      <c r="K72" s="589"/>
      <c r="L72" s="589"/>
      <c r="M72" s="568"/>
    </row>
    <row r="73" spans="1:15" x14ac:dyDescent="0.25">
      <c r="A73" s="580"/>
      <c r="B73" s="580"/>
      <c r="C73" s="580"/>
      <c r="D73" s="583"/>
      <c r="E73" s="586"/>
      <c r="F73" s="570"/>
      <c r="G73" s="373"/>
      <c r="H73" s="632"/>
      <c r="I73" s="589"/>
      <c r="J73" s="589"/>
      <c r="K73" s="589"/>
      <c r="L73" s="589"/>
      <c r="M73" s="568"/>
    </row>
    <row r="74" spans="1:15" x14ac:dyDescent="0.25">
      <c r="A74" s="580"/>
      <c r="B74" s="580"/>
      <c r="C74" s="580"/>
      <c r="D74" s="583"/>
      <c r="E74" s="586"/>
      <c r="F74" s="570"/>
      <c r="G74" s="373"/>
      <c r="H74" s="632"/>
      <c r="I74" s="589"/>
      <c r="J74" s="589"/>
      <c r="K74" s="589"/>
      <c r="L74" s="589"/>
      <c r="M74" s="568"/>
    </row>
    <row r="75" spans="1:15" x14ac:dyDescent="0.25">
      <c r="A75" s="580"/>
      <c r="B75" s="580"/>
      <c r="C75" s="580"/>
      <c r="D75" s="583"/>
      <c r="E75" s="586"/>
      <c r="F75" s="570"/>
      <c r="G75" s="373"/>
      <c r="H75" s="632"/>
      <c r="I75" s="589"/>
      <c r="J75" s="589"/>
      <c r="K75" s="589"/>
      <c r="L75" s="589"/>
      <c r="M75" s="568" t="s">
        <v>437</v>
      </c>
    </row>
    <row r="76" spans="1:15" x14ac:dyDescent="0.25">
      <c r="A76" s="580"/>
      <c r="B76" s="580"/>
      <c r="C76" s="580"/>
      <c r="D76" s="583"/>
      <c r="E76" s="586"/>
      <c r="F76" s="570"/>
      <c r="G76" s="373"/>
      <c r="H76" s="632"/>
      <c r="I76" s="589"/>
      <c r="J76" s="589"/>
      <c r="K76" s="589"/>
      <c r="L76" s="589"/>
      <c r="M76" s="568"/>
    </row>
    <row r="77" spans="1:15" x14ac:dyDescent="0.25">
      <c r="A77" s="580"/>
      <c r="B77" s="580"/>
      <c r="C77" s="580"/>
      <c r="D77" s="583"/>
      <c r="E77" s="586"/>
      <c r="F77" s="570"/>
      <c r="G77" s="373"/>
      <c r="H77" s="632"/>
      <c r="I77" s="589"/>
      <c r="J77" s="589"/>
      <c r="K77" s="589"/>
      <c r="L77" s="589"/>
      <c r="M77" s="568"/>
    </row>
    <row r="78" spans="1:15" x14ac:dyDescent="0.25">
      <c r="A78" s="580"/>
      <c r="B78" s="580"/>
      <c r="C78" s="580"/>
      <c r="D78" s="583"/>
      <c r="E78" s="586"/>
      <c r="F78" s="570"/>
      <c r="G78" s="373"/>
      <c r="H78" s="632"/>
      <c r="I78" s="589"/>
      <c r="J78" s="589"/>
      <c r="K78" s="589"/>
      <c r="L78" s="589"/>
      <c r="M78" s="568"/>
    </row>
    <row r="79" spans="1:15" ht="15.75" thickBot="1" x14ac:dyDescent="0.3">
      <c r="A79" s="580"/>
      <c r="B79" s="580"/>
      <c r="C79" s="580"/>
      <c r="D79" s="583"/>
      <c r="E79" s="586"/>
      <c r="F79" s="570"/>
      <c r="G79" s="385"/>
      <c r="H79" s="633"/>
      <c r="I79" s="590"/>
      <c r="J79" s="590"/>
      <c r="K79" s="590"/>
      <c r="L79" s="590"/>
      <c r="M79" s="569"/>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A50:A59"/>
    <mergeCell ref="B50:B59"/>
    <mergeCell ref="C50:C59"/>
    <mergeCell ref="D50:D59"/>
    <mergeCell ref="E50:E59"/>
    <mergeCell ref="L20:L29"/>
    <mergeCell ref="A20:A29"/>
    <mergeCell ref="B20:B29"/>
    <mergeCell ref="C20:C29"/>
    <mergeCell ref="D20:D29"/>
    <mergeCell ref="E20:E29"/>
    <mergeCell ref="F20:F29"/>
    <mergeCell ref="I40:I49"/>
    <mergeCell ref="A60:A69"/>
    <mergeCell ref="B60:B69"/>
    <mergeCell ref="C60:C69"/>
    <mergeCell ref="D60:D69"/>
    <mergeCell ref="E60:E69"/>
    <mergeCell ref="M50:M59"/>
    <mergeCell ref="J50:J5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K50:K59"/>
    <mergeCell ref="L50:L59"/>
    <mergeCell ref="F50:F59"/>
    <mergeCell ref="G50:G59"/>
    <mergeCell ref="H50:H59"/>
    <mergeCell ref="I50:I59"/>
    <mergeCell ref="F60:F69"/>
    <mergeCell ref="M60:M69"/>
    <mergeCell ref="G60:G69"/>
    <mergeCell ref="H60:H69"/>
    <mergeCell ref="I60:I69"/>
    <mergeCell ref="J60:J69"/>
    <mergeCell ref="K60:K69"/>
    <mergeCell ref="L60:L69"/>
  </mergeCells>
  <conditionalFormatting sqref="A7:B7">
    <cfRule type="containsText" dxfId="75" priority="174" operator="containsText" text="3- Moderado">
      <formula>NOT(ISERROR(SEARCH("3- Moderado",A7)))</formula>
    </cfRule>
    <cfRule type="containsText" dxfId="74" priority="175" operator="containsText" text="6- Moderado">
      <formula>NOT(ISERROR(SEARCH("6- Moderado",A7)))</formula>
    </cfRule>
    <cfRule type="containsText" dxfId="73" priority="176" operator="containsText" text="4- Moderado">
      <formula>NOT(ISERROR(SEARCH("4- Moderado",A7)))</formula>
    </cfRule>
    <cfRule type="containsText" dxfId="72" priority="177" operator="containsText" text="3- Bajo">
      <formula>NOT(ISERROR(SEARCH("3- Bajo",A7)))</formula>
    </cfRule>
    <cfRule type="containsText" dxfId="71" priority="178" operator="containsText" text="4- Bajo">
      <formula>NOT(ISERROR(SEARCH("4- Bajo",A7)))</formula>
    </cfRule>
    <cfRule type="containsText" dxfId="70" priority="179" operator="containsText" text="1- Bajo">
      <formula>NOT(ISERROR(SEARCH("1- Bajo",A7)))</formula>
    </cfRule>
  </conditionalFormatting>
  <conditionalFormatting sqref="A10:E10 A20:E20">
    <cfRule type="containsText" dxfId="69" priority="168" operator="containsText" text="3- Moderado">
      <formula>NOT(ISERROR(SEARCH("3- Moderado",A10)))</formula>
    </cfRule>
    <cfRule type="containsText" dxfId="68" priority="169" operator="containsText" text="6- Moderado">
      <formula>NOT(ISERROR(SEARCH("6- Moderado",A10)))</formula>
    </cfRule>
    <cfRule type="containsText" dxfId="67" priority="170" operator="containsText" text="4- Moderado">
      <formula>NOT(ISERROR(SEARCH("4- Moderado",A10)))</formula>
    </cfRule>
    <cfRule type="containsText" dxfId="66" priority="171" operator="containsText" text="3- Bajo">
      <formula>NOT(ISERROR(SEARCH("3- Bajo",A10)))</formula>
    </cfRule>
    <cfRule type="containsText" dxfId="65" priority="172" operator="containsText" text="4- Bajo">
      <formula>NOT(ISERROR(SEARCH("4- Bajo",A10)))</formula>
    </cfRule>
    <cfRule type="containsText" dxfId="64" priority="173" operator="containsText" text="1- Bajo">
      <formula>NOT(ISERROR(SEARCH("1- Bajo",A10)))</formula>
    </cfRule>
  </conditionalFormatting>
  <conditionalFormatting sqref="A30:E30">
    <cfRule type="containsText" dxfId="63" priority="122" operator="containsText" text="3- Moderado">
      <formula>NOT(ISERROR(SEARCH("3- Moderado",A30)))</formula>
    </cfRule>
    <cfRule type="containsText" dxfId="62" priority="123" operator="containsText" text="6- Moderado">
      <formula>NOT(ISERROR(SEARCH("6- Moderado",A30)))</formula>
    </cfRule>
    <cfRule type="containsText" dxfId="61" priority="124" operator="containsText" text="4- Moderado">
      <formula>NOT(ISERROR(SEARCH("4- Moderado",A30)))</formula>
    </cfRule>
    <cfRule type="containsText" dxfId="60" priority="125" operator="containsText" text="3- Bajo">
      <formula>NOT(ISERROR(SEARCH("3- Bajo",A30)))</formula>
    </cfRule>
    <cfRule type="containsText" dxfId="59" priority="126" operator="containsText" text="4- Bajo">
      <formula>NOT(ISERROR(SEARCH("4- Bajo",A30)))</formula>
    </cfRule>
    <cfRule type="containsText" dxfId="58" priority="127" operator="containsText" text="1- Bajo">
      <formula>NOT(ISERROR(SEARCH("1- Bajo",A30)))</formula>
    </cfRule>
  </conditionalFormatting>
  <conditionalFormatting sqref="A40:E40">
    <cfRule type="containsText" dxfId="57" priority="94" operator="containsText" text="3- Moderado">
      <formula>NOT(ISERROR(SEARCH("3- Moderado",A40)))</formula>
    </cfRule>
    <cfRule type="containsText" dxfId="56" priority="95" operator="containsText" text="6- Moderado">
      <formula>NOT(ISERROR(SEARCH("6- Moderado",A40)))</formula>
    </cfRule>
    <cfRule type="containsText" dxfId="55" priority="96" operator="containsText" text="4- Moderado">
      <formula>NOT(ISERROR(SEARCH("4- Moderado",A40)))</formula>
    </cfRule>
    <cfRule type="containsText" dxfId="54" priority="97" operator="containsText" text="3- Bajo">
      <formula>NOT(ISERROR(SEARCH("3- Bajo",A40)))</formula>
    </cfRule>
    <cfRule type="containsText" dxfId="53" priority="98" operator="containsText" text="4- Bajo">
      <formula>NOT(ISERROR(SEARCH("4- Bajo",A40)))</formula>
    </cfRule>
    <cfRule type="containsText" dxfId="52" priority="99" operator="containsText" text="1- Bajo">
      <formula>NOT(ISERROR(SEARCH("1- Bajo",A40)))</formula>
    </cfRule>
  </conditionalFormatting>
  <conditionalFormatting sqref="A50:E50">
    <cfRule type="containsText" dxfId="51" priority="66" operator="containsText" text="3- Moderado">
      <formula>NOT(ISERROR(SEARCH("3- Moderado",A50)))</formula>
    </cfRule>
    <cfRule type="containsText" dxfId="50" priority="67" operator="containsText" text="6- Moderado">
      <formula>NOT(ISERROR(SEARCH("6- Moderado",A50)))</formula>
    </cfRule>
    <cfRule type="containsText" dxfId="49" priority="68" operator="containsText" text="4- Moderado">
      <formula>NOT(ISERROR(SEARCH("4- Moderado",A50)))</formula>
    </cfRule>
    <cfRule type="containsText" dxfId="48" priority="69" operator="containsText" text="3- Bajo">
      <formula>NOT(ISERROR(SEARCH("3- Bajo",A50)))</formula>
    </cfRule>
    <cfRule type="containsText" dxfId="47" priority="70" operator="containsText" text="4- Bajo">
      <formula>NOT(ISERROR(SEARCH("4- Bajo",A50)))</formula>
    </cfRule>
    <cfRule type="containsText" dxfId="46" priority="71" operator="containsText" text="1- Bajo">
      <formula>NOT(ISERROR(SEARCH("1- Bajo",A50)))</formula>
    </cfRule>
  </conditionalFormatting>
  <conditionalFormatting sqref="C8:F8">
    <cfRule type="containsText" dxfId="45" priority="140" operator="containsText" text="3- Moderado">
      <formula>NOT(ISERROR(SEARCH("3- Moderado",C8)))</formula>
    </cfRule>
    <cfRule type="containsText" dxfId="44" priority="141" operator="containsText" text="6- Moderado">
      <formula>NOT(ISERROR(SEARCH("6- Moderado",C8)))</formula>
    </cfRule>
    <cfRule type="containsText" dxfId="43" priority="142" operator="containsText" text="4- Moderado">
      <formula>NOT(ISERROR(SEARCH("4- Moderado",C8)))</formula>
    </cfRule>
    <cfRule type="containsText" dxfId="42" priority="143" operator="containsText" text="3- Bajo">
      <formula>NOT(ISERROR(SEARCH("3- Bajo",C8)))</formula>
    </cfRule>
    <cfRule type="containsText" dxfId="41" priority="144" operator="containsText" text="4- Bajo">
      <formula>NOT(ISERROR(SEARCH("4- Bajo",C8)))</formula>
    </cfRule>
    <cfRule type="containsText" dxfId="40" priority="145" operator="containsText" text="1- Bajo">
      <formula>NOT(ISERROR(SEARCH("1- Bajo",C8)))</formula>
    </cfRule>
  </conditionalFormatting>
  <conditionalFormatting sqref="D10:D69">
    <cfRule type="containsText" dxfId="39" priority="32" operator="containsText" text="Muy Alta">
      <formula>NOT(ISERROR(SEARCH("Muy Alta",D10)))</formula>
    </cfRule>
    <cfRule type="containsText" dxfId="38" priority="33" operator="containsText" text="Alta">
      <formula>NOT(ISERROR(SEARCH("Alta",D10)))</formula>
    </cfRule>
    <cfRule type="containsText" dxfId="37" priority="34" operator="containsText" text="Baja">
      <formula>NOT(ISERROR(SEARCH("Baja",D10)))</formula>
    </cfRule>
    <cfRule type="containsText" dxfId="36" priority="35" operator="containsText" text="Muy Baja">
      <formula>NOT(ISERROR(SEARCH("Muy Baja",D10)))</formula>
    </cfRule>
    <cfRule type="containsText" dxfId="35" priority="37" operator="containsText" text="Media">
      <formula>NOT(ISERROR(SEARCH("Media",D10)))</formula>
    </cfRule>
  </conditionalFormatting>
  <conditionalFormatting sqref="E10:E69">
    <cfRule type="containsText" dxfId="34" priority="28" operator="containsText" text="Catastrófico">
      <formula>NOT(ISERROR(SEARCH("Catastrófico",E10)))</formula>
    </cfRule>
    <cfRule type="containsText" dxfId="33" priority="29" operator="containsText" text="Mayor">
      <formula>NOT(ISERROR(SEARCH("Mayor",E10)))</formula>
    </cfRule>
    <cfRule type="containsText" dxfId="32" priority="30" operator="containsText" text="Menor">
      <formula>NOT(ISERROR(SEARCH("Menor",E10)))</formula>
    </cfRule>
    <cfRule type="containsText" dxfId="31" priority="31" operator="containsText" text="Leve">
      <formula>NOT(ISERROR(SEARCH("Leve",E10)))</formula>
    </cfRule>
  </conditionalFormatting>
  <conditionalFormatting sqref="E10:F69">
    <cfRule type="containsText" dxfId="30" priority="36" operator="containsText" text="Moderado">
      <formula>NOT(ISERROR(SEARCH("Moderado",E10)))</formula>
    </cfRule>
  </conditionalFormatting>
  <conditionalFormatting sqref="F10:F29">
    <cfRule type="colorScale" priority="185">
      <colorScale>
        <cfvo type="min"/>
        <cfvo type="max"/>
        <color rgb="FFFF7128"/>
        <color rgb="FFFFEF9C"/>
      </colorScale>
    </cfRule>
  </conditionalFormatting>
  <conditionalFormatting sqref="F10:F69">
    <cfRule type="containsText" dxfId="29" priority="51" operator="containsText" text="Bajo">
      <formula>NOT(ISERROR(SEARCH("Bajo",F10)))</formula>
    </cfRule>
    <cfRule type="containsText" dxfId="28" priority="52" operator="containsText" text="Moderado">
      <formula>NOT(ISERROR(SEARCH("Moderado",F10)))</formula>
    </cfRule>
    <cfRule type="containsText" dxfId="27" priority="53" operator="containsText" text="Alto">
      <formula>NOT(ISERROR(SEARCH("Alto",F10)))</formula>
    </cfRule>
    <cfRule type="containsText" dxfId="26" priority="54" operator="containsText" text="Extremo">
      <formula>NOT(ISERROR(SEARCH("Extremo",F10)))</formula>
    </cfRule>
  </conditionalFormatting>
  <conditionalFormatting sqref="F30:F39">
    <cfRule type="colorScale" priority="139">
      <colorScale>
        <cfvo type="min"/>
        <cfvo type="max"/>
        <color rgb="FFFF7128"/>
        <color rgb="FFFFEF9C"/>
      </colorScale>
    </cfRule>
  </conditionalFormatting>
  <conditionalFormatting sqref="F40:F49">
    <cfRule type="colorScale" priority="111">
      <colorScale>
        <cfvo type="min"/>
        <cfvo type="max"/>
        <color rgb="FFFF7128"/>
        <color rgb="FFFFEF9C"/>
      </colorScale>
    </cfRule>
  </conditionalFormatting>
  <conditionalFormatting sqref="F50:F69">
    <cfRule type="colorScale" priority="83">
      <colorScale>
        <cfvo type="min"/>
        <cfvo type="max"/>
        <color rgb="FFFF7128"/>
        <color rgb="FFFFEF9C"/>
      </colorScale>
    </cfRule>
  </conditionalFormatting>
  <conditionalFormatting sqref="A60:E60">
    <cfRule type="containsText" dxfId="25" priority="22" operator="containsText" text="3- Moderado">
      <formula>NOT(ISERROR(SEARCH("3- Moderado",A60)))</formula>
    </cfRule>
    <cfRule type="containsText" dxfId="24" priority="23" operator="containsText" text="6- Moderado">
      <formula>NOT(ISERROR(SEARCH("6- Moderado",A60)))</formula>
    </cfRule>
    <cfRule type="containsText" dxfId="23" priority="24" operator="containsText" text="4- Moderado">
      <formula>NOT(ISERROR(SEARCH("4- Moderado",A60)))</formula>
    </cfRule>
    <cfRule type="containsText" dxfId="22" priority="25" operator="containsText" text="3- Bajo">
      <formula>NOT(ISERROR(SEARCH("3- Bajo",A60)))</formula>
    </cfRule>
    <cfRule type="containsText" dxfId="21" priority="26" operator="containsText" text="4- Bajo">
      <formula>NOT(ISERROR(SEARCH("4- Bajo",A60)))</formula>
    </cfRule>
    <cfRule type="containsText" dxfId="20" priority="27" operator="containsText" text="1- Bajo">
      <formula>NOT(ISERROR(SEARCH("1- Bajo",A60)))</formula>
    </cfRule>
  </conditionalFormatting>
  <conditionalFormatting sqref="D70:D79">
    <cfRule type="containsText" dxfId="19" priority="12" operator="containsText" text="Muy Alta">
      <formula>NOT(ISERROR(SEARCH("Muy Alta",D70)))</formula>
    </cfRule>
    <cfRule type="containsText" dxfId="18" priority="13" operator="containsText" text="Alta">
      <formula>NOT(ISERROR(SEARCH("Alta",D70)))</formula>
    </cfRule>
    <cfRule type="containsText" dxfId="17" priority="14" operator="containsText" text="Baja">
      <formula>NOT(ISERROR(SEARCH("Baja",D70)))</formula>
    </cfRule>
    <cfRule type="containsText" dxfId="16" priority="15" operator="containsText" text="Muy Baja">
      <formula>NOT(ISERROR(SEARCH("Muy Baja",D70)))</formula>
    </cfRule>
    <cfRule type="containsText" dxfId="15" priority="16" operator="containsText" text="Media">
      <formula>NOT(ISERROR(SEARCH("Media",D70)))</formula>
    </cfRule>
  </conditionalFormatting>
  <conditionalFormatting sqref="E70:E79">
    <cfRule type="containsText" dxfId="14" priority="8" operator="containsText" text="Catastrófico">
      <formula>NOT(ISERROR(SEARCH("Catastrófico",E70)))</formula>
    </cfRule>
    <cfRule type="containsText" dxfId="13" priority="9" operator="containsText" text="Mayor">
      <formula>NOT(ISERROR(SEARCH("Mayor",E70)))</formula>
    </cfRule>
    <cfRule type="containsText" dxfId="12" priority="10" operator="containsText" text="Menor">
      <formula>NOT(ISERROR(SEARCH("Menor",E70)))</formula>
    </cfRule>
    <cfRule type="containsText" dxfId="11" priority="11" operator="containsText" text="Leve">
      <formula>NOT(ISERROR(SEARCH("Leve",E70)))</formula>
    </cfRule>
  </conditionalFormatting>
  <conditionalFormatting sqref="F70:F79">
    <cfRule type="containsText" dxfId="10" priority="17" operator="containsText" text="Bajo">
      <formula>NOT(ISERROR(SEARCH("Bajo",F70)))</formula>
    </cfRule>
    <cfRule type="containsText" dxfId="9" priority="18" operator="containsText" text="Moderado">
      <formula>NOT(ISERROR(SEARCH("Moderado",F70)))</formula>
    </cfRule>
    <cfRule type="containsText" dxfId="8" priority="19" operator="containsText" text="Alto">
      <formula>NOT(ISERROR(SEARCH("Alto",F70)))</formula>
    </cfRule>
    <cfRule type="containsText" dxfId="7" priority="20" operator="containsText" text="Extremo">
      <formula>NOT(ISERROR(SEARCH("Extremo",F70)))</formula>
    </cfRule>
  </conditionalFormatting>
  <conditionalFormatting sqref="F70:F79">
    <cfRule type="colorScale" priority="21">
      <colorScale>
        <cfvo type="min"/>
        <cfvo type="max"/>
        <color rgb="FFFF7128"/>
        <color rgb="FFFFEF9C"/>
      </colorScale>
    </cfRule>
  </conditionalFormatting>
  <conditionalFormatting sqref="A70:E70">
    <cfRule type="containsText" dxfId="6" priority="2" operator="containsText" text="3- Moderado">
      <formula>NOT(ISERROR(SEARCH("3- Moderado",A70)))</formula>
    </cfRule>
    <cfRule type="containsText" dxfId="5" priority="3" operator="containsText" text="6- Moderado">
      <formula>NOT(ISERROR(SEARCH("6- Moderado",A70)))</formula>
    </cfRule>
    <cfRule type="containsText" dxfId="4" priority="4" operator="containsText" text="4- Moderado">
      <formula>NOT(ISERROR(SEARCH("4- Moderado",A70)))</formula>
    </cfRule>
    <cfRule type="containsText" dxfId="3" priority="5" operator="containsText" text="3- Bajo">
      <formula>NOT(ISERROR(SEARCH("3- Bajo",A70)))</formula>
    </cfRule>
    <cfRule type="containsText" dxfId="2" priority="6" operator="containsText" text="4- Bajo">
      <formula>NOT(ISERROR(SEARCH("4- Bajo",A70)))</formula>
    </cfRule>
    <cfRule type="containsText" dxfId="1" priority="7" operator="containsText" text="1- Bajo">
      <formula>NOT(ISERROR(SEARCH("1- Bajo",A70)))</formula>
    </cfRule>
  </conditionalFormatting>
  <conditionalFormatting sqref="E70:F79">
    <cfRule type="containsText" dxfId="0" priority="1" operator="containsText" text="Moderado">
      <formula>NOT(ISERROR(SEARCH("Moderado",E70)))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2021-12-15T18:00:55Z</cp:lastPrinted>
  <dcterms:created xsi:type="dcterms:W3CDTF">2021-04-16T16:11:31Z</dcterms:created>
  <dcterms:modified xsi:type="dcterms:W3CDTF">2024-11-06T17:58:10Z</dcterms:modified>
</cp:coreProperties>
</file>